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19320" windowHeight="11610" tabRatio="838" activeTab="8"/>
  </bookViews>
  <sheets>
    <sheet name="5.2.4_CB=0" sheetId="8" r:id="rId1"/>
    <sheet name="5.2.4_CB=0.8" sheetId="13" r:id="rId2"/>
    <sheet name="5.2.4_CB=1.0" sheetId="14" r:id="rId3"/>
    <sheet name="5.2.4_CB=1.2" sheetId="15" r:id="rId4"/>
    <sheet name="5.2.4_CB=1.4" sheetId="16" r:id="rId5"/>
    <sheet name="5.2.4_CB=1.6" sheetId="17" r:id="rId6"/>
    <sheet name="5.2.4_CB=1.8" sheetId="18" r:id="rId7"/>
    <sheet name="5.2.4_CB=2.0" sheetId="19" r:id="rId8"/>
    <sheet name="5.2.4" sheetId="20" r:id="rId9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3" l="1"/>
  <c r="F25" i="14"/>
  <c r="F25" i="15"/>
  <c r="F25" i="16"/>
  <c r="F25" i="17"/>
  <c r="F25" i="18"/>
  <c r="F25" i="19"/>
  <c r="F25" i="8"/>
  <c r="F24" i="13"/>
  <c r="F24" i="14"/>
  <c r="F24" i="15"/>
  <c r="F24" i="16"/>
  <c r="F24" i="17"/>
  <c r="F24" i="18"/>
  <c r="F24" i="19"/>
  <c r="F24" i="8"/>
  <c r="F23" i="13"/>
  <c r="F23" i="14"/>
  <c r="F23" i="15"/>
  <c r="F23" i="16"/>
  <c r="F23" i="17"/>
  <c r="F23" i="18"/>
  <c r="F23" i="19"/>
  <c r="F23" i="8"/>
  <c r="F22" i="13"/>
  <c r="F22" i="14"/>
  <c r="F22" i="15"/>
  <c r="F22" i="16"/>
  <c r="F22" i="17"/>
  <c r="F22" i="18"/>
  <c r="F22" i="19"/>
  <c r="F22" i="8"/>
  <c r="F21" i="13"/>
  <c r="F21" i="14"/>
  <c r="F21" i="15"/>
  <c r="F21" i="16"/>
  <c r="F21" i="17"/>
  <c r="F21" i="18"/>
  <c r="F21" i="19"/>
  <c r="F21" i="8"/>
  <c r="F20" i="13"/>
  <c r="F20" i="14"/>
  <c r="F20" i="15"/>
  <c r="F20" i="16"/>
  <c r="F20" i="17"/>
  <c r="F20" i="18"/>
  <c r="F20" i="19"/>
  <c r="F20" i="8"/>
  <c r="F19" i="13"/>
  <c r="F19" i="14"/>
  <c r="F19" i="15"/>
  <c r="F19" i="16"/>
  <c r="F19" i="17"/>
  <c r="F19" i="18"/>
  <c r="F19" i="19"/>
  <c r="F19" i="8"/>
  <c r="F18" i="13"/>
  <c r="F18" i="14"/>
  <c r="F18" i="15"/>
  <c r="F18" i="16"/>
  <c r="F18" i="17"/>
  <c r="F18" i="18"/>
  <c r="F18" i="19"/>
  <c r="F18" i="8"/>
  <c r="F17" i="13"/>
  <c r="F17" i="14"/>
  <c r="F17" i="15"/>
  <c r="F17" i="16"/>
  <c r="F17" i="17"/>
  <c r="F17" i="18"/>
  <c r="F17" i="19"/>
  <c r="F17" i="8"/>
  <c r="F16" i="13"/>
  <c r="F16" i="14"/>
  <c r="F16" i="15"/>
  <c r="F16" i="16"/>
  <c r="F16" i="17"/>
  <c r="F16" i="18"/>
  <c r="F16" i="19"/>
  <c r="F16" i="8"/>
  <c r="F15" i="13"/>
  <c r="F15" i="14"/>
  <c r="F15" i="15"/>
  <c r="F15" i="16"/>
  <c r="F15" i="17"/>
  <c r="F15" i="18"/>
  <c r="F15" i="19"/>
  <c r="F15" i="8"/>
  <c r="F12" i="13"/>
  <c r="F12" i="14"/>
  <c r="F12" i="15"/>
  <c r="F12" i="16"/>
  <c r="F12" i="17"/>
  <c r="F12" i="18"/>
  <c r="F12" i="19"/>
  <c r="F12" i="8"/>
  <c r="F11" i="13"/>
  <c r="F11" i="14"/>
  <c r="F11" i="15"/>
  <c r="F11" i="16"/>
  <c r="F11" i="17"/>
  <c r="F11" i="18"/>
  <c r="F11" i="19"/>
  <c r="F11" i="8"/>
  <c r="F10" i="13"/>
  <c r="F10" i="14"/>
  <c r="F10" i="15"/>
  <c r="F10" i="16"/>
  <c r="F10" i="17"/>
  <c r="F10" i="18"/>
  <c r="F10" i="19"/>
  <c r="F10" i="8"/>
  <c r="F9" i="13"/>
  <c r="F9" i="14"/>
  <c r="F9" i="15"/>
  <c r="F9" i="16"/>
  <c r="F9" i="17"/>
  <c r="F9" i="18"/>
  <c r="F9" i="19"/>
  <c r="F9" i="8"/>
  <c r="F8" i="13"/>
  <c r="F8" i="14"/>
  <c r="F8" i="15"/>
  <c r="F8" i="16"/>
  <c r="F8" i="17"/>
  <c r="F8" i="18"/>
  <c r="F8" i="19"/>
  <c r="F8" i="8"/>
  <c r="F7" i="13"/>
  <c r="F7" i="14"/>
  <c r="F7" i="15"/>
  <c r="F7" i="16"/>
  <c r="F7" i="17"/>
  <c r="F7" i="18"/>
  <c r="F7" i="19"/>
  <c r="F7" i="8"/>
  <c r="F6" i="13"/>
  <c r="F6" i="14"/>
  <c r="F6" i="15"/>
  <c r="F6" i="16"/>
  <c r="F6" i="17"/>
  <c r="F6" i="18"/>
  <c r="F6" i="19"/>
  <c r="F6" i="8"/>
  <c r="F5" i="13"/>
  <c r="F5" i="14"/>
  <c r="F5" i="15"/>
  <c r="F5" i="16"/>
  <c r="F5" i="17"/>
  <c r="F5" i="18"/>
  <c r="F5" i="19"/>
  <c r="F5" i="8"/>
  <c r="F4" i="13"/>
  <c r="F4" i="14"/>
  <c r="F4" i="15"/>
  <c r="F4" i="16"/>
  <c r="F4" i="17"/>
  <c r="F4" i="18"/>
  <c r="F4" i="19"/>
  <c r="F4" i="8"/>
  <c r="F3" i="13"/>
  <c r="F3" i="14"/>
  <c r="F3" i="15"/>
  <c r="F3" i="16"/>
  <c r="F3" i="17"/>
  <c r="F3" i="18"/>
  <c r="F3" i="19"/>
  <c r="F3" i="8"/>
  <c r="F2" i="13"/>
  <c r="F2" i="14"/>
  <c r="F2" i="15"/>
  <c r="F2" i="16"/>
  <c r="F2" i="17"/>
  <c r="F2" i="18"/>
  <c r="F2" i="19"/>
  <c r="F2" i="8"/>
  <c r="I7" i="19"/>
  <c r="I8" i="19" s="1"/>
  <c r="B9" i="20" s="1"/>
  <c r="I25" i="13" l="1"/>
  <c r="I26" i="13" s="1"/>
  <c r="D3" i="20" s="1"/>
  <c r="I25" i="14"/>
  <c r="I26" i="14" s="1"/>
  <c r="D4" i="20" s="1"/>
  <c r="I25" i="15"/>
  <c r="I26" i="15" s="1"/>
  <c r="D5" i="20" s="1"/>
  <c r="I25" i="16"/>
  <c r="I26" i="16" s="1"/>
  <c r="D6" i="20" s="1"/>
  <c r="I25" i="17"/>
  <c r="I26" i="17" s="1"/>
  <c r="D7" i="20" s="1"/>
  <c r="I25" i="18"/>
  <c r="I26" i="18" s="1"/>
  <c r="D8" i="20" s="1"/>
  <c r="I25" i="19"/>
  <c r="I26" i="19" s="1"/>
  <c r="D9" i="20" s="1"/>
  <c r="I25" i="8"/>
  <c r="I26" i="8" s="1"/>
  <c r="D2" i="20" s="1"/>
  <c r="I16" i="13"/>
  <c r="I17" i="13" s="1"/>
  <c r="C3" i="20" s="1"/>
  <c r="I16" i="14"/>
  <c r="I17" i="14" s="1"/>
  <c r="C4" i="20" s="1"/>
  <c r="I16" i="15"/>
  <c r="I17" i="15" s="1"/>
  <c r="C5" i="20" s="1"/>
  <c r="I16" i="16"/>
  <c r="I17" i="16" s="1"/>
  <c r="C6" i="20" s="1"/>
  <c r="I16" i="17"/>
  <c r="I17" i="17" s="1"/>
  <c r="C7" i="20" s="1"/>
  <c r="I16" i="18"/>
  <c r="I17" i="18" s="1"/>
  <c r="C8" i="20" s="1"/>
  <c r="I16" i="19"/>
  <c r="I17" i="19" s="1"/>
  <c r="C9" i="20" s="1"/>
  <c r="I16" i="8"/>
  <c r="I17" i="8" s="1"/>
  <c r="C2" i="20" s="1"/>
  <c r="I7" i="13"/>
  <c r="I8" i="13" s="1"/>
  <c r="B3" i="20" s="1"/>
  <c r="I7" i="14"/>
  <c r="I8" i="14" s="1"/>
  <c r="B4" i="20" s="1"/>
  <c r="I7" i="15"/>
  <c r="I8" i="15" s="1"/>
  <c r="B5" i="20" s="1"/>
  <c r="I7" i="16"/>
  <c r="I8" i="16" s="1"/>
  <c r="B6" i="20" s="1"/>
  <c r="I7" i="17"/>
  <c r="I8" i="17" s="1"/>
  <c r="B7" i="20" s="1"/>
  <c r="I7" i="18"/>
  <c r="I8" i="18" s="1"/>
  <c r="B8" i="20" s="1"/>
  <c r="I7" i="8"/>
  <c r="I8" i="8" s="1"/>
  <c r="B2" i="20" s="1"/>
  <c r="I21" i="8" l="1"/>
  <c r="I20" i="8"/>
  <c r="I12" i="8"/>
  <c r="I11" i="8"/>
  <c r="I3" i="8"/>
  <c r="I2" i="8"/>
  <c r="I21" i="14"/>
  <c r="I21" i="15"/>
  <c r="I21" i="16"/>
  <c r="I21" i="17"/>
  <c r="I21" i="18"/>
  <c r="I21" i="19"/>
  <c r="I21" i="13"/>
  <c r="I20" i="14"/>
  <c r="I20" i="15"/>
  <c r="I20" i="16"/>
  <c r="I20" i="17"/>
  <c r="I20" i="18"/>
  <c r="I20" i="19"/>
  <c r="I20" i="13"/>
  <c r="I12" i="14"/>
  <c r="I12" i="15"/>
  <c r="I12" i="16"/>
  <c r="I12" i="17"/>
  <c r="I12" i="18"/>
  <c r="I12" i="19"/>
  <c r="I12" i="13"/>
  <c r="I11" i="14"/>
  <c r="I11" i="15"/>
  <c r="I11" i="16"/>
  <c r="I11" i="17"/>
  <c r="I11" i="18"/>
  <c r="I11" i="19"/>
  <c r="I11" i="13"/>
  <c r="I3" i="14"/>
  <c r="I3" i="15"/>
  <c r="I3" i="16"/>
  <c r="I3" i="17"/>
  <c r="I3" i="18"/>
  <c r="I3" i="19"/>
  <c r="I3" i="13"/>
  <c r="I2" i="13"/>
  <c r="I2" i="14"/>
  <c r="I2" i="15"/>
  <c r="I2" i="16"/>
  <c r="I2" i="17"/>
  <c r="I2" i="18"/>
  <c r="I2" i="19"/>
</calcChain>
</file>

<file path=xl/sharedStrings.xml><?xml version="1.0" encoding="utf-8"?>
<sst xmlns="http://schemas.openxmlformats.org/spreadsheetml/2006/main" count="636" uniqueCount="56">
  <si>
    <t>TRAMO</t>
  </si>
  <si>
    <t>SENTIDO</t>
  </si>
  <si>
    <t>CRA24 - CRA27</t>
  </si>
  <si>
    <t>CRA27 - CRA34</t>
  </si>
  <si>
    <t>CRA34 - CRA36</t>
  </si>
  <si>
    <t>CRA36 - CRA38D</t>
  </si>
  <si>
    <t>CRA38D - CRA39</t>
  </si>
  <si>
    <t>CRA39 - CRA42</t>
  </si>
  <si>
    <t>CRA42 - CRA44</t>
  </si>
  <si>
    <t>CRA44 - CRA50</t>
  </si>
  <si>
    <t>CRA50 - CRA52</t>
  </si>
  <si>
    <t>CRA56 - CRA62</t>
  </si>
  <si>
    <t>ID</t>
  </si>
  <si>
    <t>CRA62 - CRA56</t>
  </si>
  <si>
    <t>CRA52 - CL6</t>
  </si>
  <si>
    <t>CL6 - CRA56</t>
  </si>
  <si>
    <t>CRA56 - CL6</t>
  </si>
  <si>
    <t>CL6 - CRA52</t>
  </si>
  <si>
    <t>CRA52 - CRA50</t>
  </si>
  <si>
    <t>CRA50 - CRA44</t>
  </si>
  <si>
    <t>CRA44 - CRA42</t>
  </si>
  <si>
    <t>CRA42 - CRA39</t>
  </si>
  <si>
    <t>CRA39 - CRA38D</t>
  </si>
  <si>
    <t>CRA38D - CRA36</t>
  </si>
  <si>
    <t>CRA36 - CRA34</t>
  </si>
  <si>
    <t>CRA34 - CRA27</t>
  </si>
  <si>
    <t>CRA27 - CRA24</t>
  </si>
  <si>
    <t>NS</t>
  </si>
  <si>
    <t>SN</t>
  </si>
  <si>
    <t>Valor de referencia</t>
  </si>
  <si>
    <t>Puntuación</t>
  </si>
  <si>
    <t>ESCENARIO</t>
  </si>
  <si>
    <t>CB=0.0</t>
  </si>
  <si>
    <t>CB=0.8</t>
  </si>
  <si>
    <t>CB=1.0</t>
  </si>
  <si>
    <t>CB=1.2</t>
  </si>
  <si>
    <t>CB=1.4</t>
  </si>
  <si>
    <t>CB=1.6</t>
  </si>
  <si>
    <t>CB=1.8</t>
  </si>
  <si>
    <t>CB=2.0</t>
  </si>
  <si>
    <t>Valor</t>
  </si>
  <si>
    <t>LK</t>
  </si>
  <si>
    <t>L</t>
  </si>
  <si>
    <t>COLA</t>
  </si>
  <si>
    <t>INDICADOR: SENTIDO NORTE-SUR</t>
  </si>
  <si>
    <t>INDICADOR: SENTIDO SUR-NORTE</t>
  </si>
  <si>
    <t>INDICADOR: CORREDOR</t>
  </si>
  <si>
    <t>TABLA DE CÁLCULOS - CO - NS</t>
  </si>
  <si>
    <t>Porcentaje de diferencia respecto a escenario inicial</t>
  </si>
  <si>
    <t>TABLA DE CÁLCULOS: SENTIDO SUR-NORTE</t>
  </si>
  <si>
    <t>ΣCOLA(comparativo)-ΣCOLA(inicial)</t>
  </si>
  <si>
    <t>ΣCOLA(comparativo)</t>
  </si>
  <si>
    <t>COLA N-S</t>
  </si>
  <si>
    <t>COLA S-N</t>
  </si>
  <si>
    <t>COLA CORREDOR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</si>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</sst>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indexed="8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9" fontId="2" fillId="0" borderId="1" xfId="1" applyFont="1" applyBorder="1" applyAlignment="1">
      <alignment horizontal="left" vertical="center"/>
    </xf>
    <xf numFmtId="9" fontId="1" fillId="2" borderId="1" xfId="1" applyFont="1" applyFill="1" applyBorder="1" applyAlignment="1">
      <alignment horizontal="center" vertical="center"/>
    </xf>
    <xf numFmtId="0" fontId="0" fillId="3" borderId="0" xfId="0" applyFill="1"/>
    <xf numFmtId="2" fontId="0" fillId="3" borderId="0" xfId="0" applyNumberFormat="1" applyFill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'5.2.4'!$B$1</c:f>
              <c:strCache>
                <c:ptCount val="1"/>
                <c:pt idx="0">
                  <c:v>COLA N-S</c:v>
                </c:pt>
              </c:strCache>
            </c:strRef>
          </c:tx>
          <c:cat>
            <c:strRef>
              <c:f>'5.2.4'!$A$2:$A$9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'5.2.4'!$B$2:$B$9</c:f>
              <c:numCache>
                <c:formatCode>0.00</c:formatCode>
                <c:ptCount val="8"/>
                <c:pt idx="0">
                  <c:v>0.73001964637000616</c:v>
                </c:pt>
                <c:pt idx="1">
                  <c:v>0.73699636082612408</c:v>
                </c:pt>
                <c:pt idx="2">
                  <c:v>0.70782030882745095</c:v>
                </c:pt>
                <c:pt idx="3">
                  <c:v>0.63681068814989006</c:v>
                </c:pt>
                <c:pt idx="4">
                  <c:v>0.49778560354260903</c:v>
                </c:pt>
                <c:pt idx="5">
                  <c:v>0.44499611758097679</c:v>
                </c:pt>
                <c:pt idx="6">
                  <c:v>0.42372078003464531</c:v>
                </c:pt>
                <c:pt idx="7">
                  <c:v>0.42665931723763328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7B-45C1-8D39-A0030F2C60D3}"/>
            </c:ext>
          </c:extLst>
        </c:ser>
        <c:ser>
          <c:idx val="1"/>
          <c:order val="1"/>
          <c:tx>
            <c:strRef>
              <c:f>'5.2.4'!$C$1</c:f>
              <c:strCache>
                <c:ptCount val="1"/>
                <c:pt idx="0">
                  <c:v>COLA S-N</c:v>
                </c:pt>
              </c:strCache>
            </c:strRef>
          </c:tx>
          <c:cat>
            <c:strRef>
              <c:f>'5.2.4'!$A$2:$A$9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'5.2.4'!$C$2:$C$9</c:f>
              <c:numCache>
                <c:formatCode>0.00</c:formatCode>
                <c:ptCount val="8"/>
                <c:pt idx="0">
                  <c:v>0.91424840165340715</c:v>
                </c:pt>
                <c:pt idx="1">
                  <c:v>0.89390190326772878</c:v>
                </c:pt>
                <c:pt idx="2">
                  <c:v>0.88030464371991068</c:v>
                </c:pt>
                <c:pt idx="3">
                  <c:v>0.8515197005381081</c:v>
                </c:pt>
                <c:pt idx="4">
                  <c:v>0.84761035623138437</c:v>
                </c:pt>
                <c:pt idx="5">
                  <c:v>0.83216015620697958</c:v>
                </c:pt>
                <c:pt idx="6">
                  <c:v>0.7950802179685249</c:v>
                </c:pt>
                <c:pt idx="7">
                  <c:v>0.67996115476124197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7B-45C1-8D39-A0030F2C60D3}"/>
            </c:ext>
          </c:extLst>
        </c:ser>
        <c:ser>
          <c:idx val="2"/>
          <c:order val="2"/>
          <c:tx>
            <c:strRef>
              <c:f>'5.2.4'!$D$1</c:f>
              <c:strCache>
                <c:ptCount val="1"/>
                <c:pt idx="0">
                  <c:v>COLA CORREDOR</c:v>
                </c:pt>
              </c:strCache>
            </c:strRef>
          </c:tx>
          <c:cat>
            <c:strRef>
              <c:f>'5.2.4'!$A$2:$A$9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'5.2.4'!$D$2:$D$9</c:f>
              <c:numCache>
                <c:formatCode>0.00</c:formatCode>
                <c:ptCount val="8"/>
                <c:pt idx="0">
                  <c:v>0.82213402401170665</c:v>
                </c:pt>
                <c:pt idx="1">
                  <c:v>0.81544913204692637</c:v>
                </c:pt>
                <c:pt idx="2">
                  <c:v>0.79406247627368087</c:v>
                </c:pt>
                <c:pt idx="3">
                  <c:v>0.74416519434399908</c:v>
                </c:pt>
                <c:pt idx="4">
                  <c:v>0.67269797988699676</c:v>
                </c:pt>
                <c:pt idx="5">
                  <c:v>0.63857813689397824</c:v>
                </c:pt>
                <c:pt idx="6">
                  <c:v>0.60940049900158511</c:v>
                </c:pt>
                <c:pt idx="7">
                  <c:v>0.55331023599943752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80C-4105-83C3-8ACDFADA0C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654848"/>
        <c:axId val="78668928"/>
      </c:lineChart>
      <c:catAx>
        <c:axId val="786548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8668928"/>
        <c:crosses val="autoZero"/>
        <c:auto val="1"/>
        <c:lblAlgn val="ctr"/>
        <c:lblOffset val="100"/>
        <c:noMultiLvlLbl val="0"/>
      </c:catAx>
      <c:valAx>
        <c:axId val="7866892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786548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32845</xdr:colOff>
      <xdr:row>9</xdr:row>
      <xdr:rowOff>99193</xdr:rowOff>
    </xdr:from>
    <xdr:to>
      <xdr:col>4</xdr:col>
      <xdr:colOff>32845</xdr:colOff>
      <xdr:row>23</xdr:row>
      <xdr:rowOff>91967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0"/>
  <sheetViews>
    <sheetView zoomScale="115" zoomScaleNormal="115" workbookViewId="0">
      <selection activeCell="F2" sqref="F2:F12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0.7109375" style="2" customWidth="1"/>
    <col min="5" max="5" width="13.28515625" style="2" bestFit="1" customWidth="1"/>
    <col min="6" max="6" width="13.28515625" style="2" customWidth="1"/>
    <col min="7" max="7" width="12.85546875" style="2" customWidth="1"/>
    <col min="8" max="8" width="63.42578125" style="2" customWidth="1"/>
    <col min="9" max="9" width="9.85546875" style="2" bestFit="1" customWidth="1"/>
    <col min="10" max="16384" width="11.42578125" style="2"/>
  </cols>
  <sheetData>
    <row r="1" spans="1:12" ht="15" x14ac:dyDescent="0.25">
      <c r="A1" s="3" t="s">
        <v>12</v>
      </c>
      <c r="B1" s="3" t="s">
        <v>0</v>
      </c>
      <c r="C1" s="3" t="s">
        <v>1</v>
      </c>
      <c r="D1" s="5" t="s">
        <v>42</v>
      </c>
      <c r="E1" s="5" t="s">
        <v>43</v>
      </c>
      <c r="F1" s="5" t="s">
        <v>55</v>
      </c>
      <c r="H1" s="19" t="s">
        <v>47</v>
      </c>
      <c r="I1" s="19"/>
    </row>
    <row r="2" spans="1:12" ht="15" x14ac:dyDescent="0.25">
      <c r="A2" s="4">
        <v>1</v>
      </c>
      <c r="B2" s="4" t="s">
        <v>2</v>
      </c>
      <c r="C2" s="4" t="s">
        <v>27</v>
      </c>
      <c r="D2" s="6">
        <v>372.84629899999999</v>
      </c>
      <c r="E2" s="6">
        <v>231.70906500000001</v>
      </c>
      <c r="F2" s="15">
        <f t="shared" ref="F2:F12" si="0">IF(E2/D2&gt;1,1,E2/D2)</f>
        <v>0.62146001079120283</v>
      </c>
      <c r="H2" s="13" t="s">
        <v>50</v>
      </c>
      <c r="I2" s="12">
        <f>SUM(E2:E12)-SUM('5.2.4_CB=0'!E2:E12)</f>
        <v>0</v>
      </c>
    </row>
    <row r="3" spans="1:12" ht="15" x14ac:dyDescent="0.25">
      <c r="A3" s="4">
        <v>2</v>
      </c>
      <c r="B3" s="4" t="s">
        <v>3</v>
      </c>
      <c r="C3" s="4" t="s">
        <v>27</v>
      </c>
      <c r="D3" s="6">
        <v>145.57752600000001</v>
      </c>
      <c r="E3" s="6">
        <v>25.553637999999999</v>
      </c>
      <c r="F3" s="15">
        <f t="shared" si="0"/>
        <v>0.17553284976143912</v>
      </c>
      <c r="H3" s="13" t="s">
        <v>51</v>
      </c>
      <c r="I3" s="12">
        <f>SUM(E2:E12)</f>
        <v>834.49537899999996</v>
      </c>
    </row>
    <row r="4" spans="1:12" ht="15" x14ac:dyDescent="0.25">
      <c r="A4" s="4">
        <v>3</v>
      </c>
      <c r="B4" s="4" t="s">
        <v>4</v>
      </c>
      <c r="C4" s="4" t="s">
        <v>27</v>
      </c>
      <c r="D4" s="6">
        <v>180.48976999999999</v>
      </c>
      <c r="E4" s="6">
        <v>40.183338999999997</v>
      </c>
      <c r="F4" s="15">
        <f t="shared" si="0"/>
        <v>0.22263499477006368</v>
      </c>
      <c r="H4"/>
      <c r="I4"/>
    </row>
    <row r="5" spans="1:12" ht="15" x14ac:dyDescent="0.25">
      <c r="A5" s="4">
        <v>4</v>
      </c>
      <c r="B5" s="4" t="s">
        <v>5</v>
      </c>
      <c r="C5" s="4" t="s">
        <v>27</v>
      </c>
      <c r="D5" s="6">
        <v>571.30172900000002</v>
      </c>
      <c r="E5" s="6">
        <v>216.921717</v>
      </c>
      <c r="F5" s="15">
        <f t="shared" si="0"/>
        <v>0.3796972877706799</v>
      </c>
      <c r="H5" s="18" t="s">
        <v>44</v>
      </c>
      <c r="I5" s="18"/>
      <c r="L5" s="1"/>
    </row>
    <row r="6" spans="1:12" ht="15" x14ac:dyDescent="0.25">
      <c r="A6" s="4">
        <v>5</v>
      </c>
      <c r="B6" s="4" t="s">
        <v>6</v>
      </c>
      <c r="C6" s="4" t="s">
        <v>27</v>
      </c>
      <c r="D6" s="6">
        <v>177.70373000000001</v>
      </c>
      <c r="E6" s="6">
        <v>111.42206</v>
      </c>
      <c r="F6" s="15">
        <f t="shared" si="0"/>
        <v>0.62701024902516111</v>
      </c>
      <c r="H6" s="8" t="s">
        <v>29</v>
      </c>
      <c r="I6" s="11" t="s">
        <v>40</v>
      </c>
    </row>
    <row r="7" spans="1:12" ht="14.25" customHeight="1" x14ac:dyDescent="0.2">
      <c r="A7" s="4">
        <v>6</v>
      </c>
      <c r="B7" s="4" t="s">
        <v>7</v>
      </c>
      <c r="C7" s="4" t="s">
        <v>27</v>
      </c>
      <c r="D7" s="6">
        <v>223.861121</v>
      </c>
      <c r="E7" s="6">
        <v>85.642600999999999</v>
      </c>
      <c r="F7" s="15">
        <f t="shared" si="0"/>
        <v>0.38257023201451762</v>
      </c>
      <c r="H7" s="9" t="s">
        <v>48</v>
      </c>
      <c r="I7" s="14">
        <f>AVERAGE(F2:F12)</f>
        <v>0.2699803536299939</v>
      </c>
    </row>
    <row r="8" spans="1:12" ht="14.25" customHeight="1" x14ac:dyDescent="0.2">
      <c r="A8" s="4">
        <v>7</v>
      </c>
      <c r="B8" s="4" t="s">
        <v>8</v>
      </c>
      <c r="C8" s="4" t="s">
        <v>27</v>
      </c>
      <c r="D8" s="6">
        <v>224.115407</v>
      </c>
      <c r="E8" s="6">
        <v>22.821594000000001</v>
      </c>
      <c r="F8" s="15">
        <f t="shared" si="0"/>
        <v>0.10182965243438172</v>
      </c>
      <c r="H8" s="8" t="s">
        <v>30</v>
      </c>
      <c r="I8" s="10">
        <f>1-I7</f>
        <v>0.73001964637000616</v>
      </c>
    </row>
    <row r="9" spans="1:12" ht="14.25" customHeight="1" x14ac:dyDescent="0.2">
      <c r="A9" s="4">
        <v>8</v>
      </c>
      <c r="B9" s="4" t="s">
        <v>9</v>
      </c>
      <c r="C9" s="4" t="s">
        <v>27</v>
      </c>
      <c r="D9" s="6">
        <v>441.69399700000002</v>
      </c>
      <c r="E9" s="6">
        <v>26.378139999999998</v>
      </c>
      <c r="F9" s="15">
        <f t="shared" si="0"/>
        <v>5.9720395067990921E-2</v>
      </c>
      <c r="H9" s="7"/>
      <c r="I9" s="7"/>
    </row>
    <row r="10" spans="1:12" ht="14.25" customHeight="1" x14ac:dyDescent="0.25">
      <c r="A10" s="4">
        <v>9</v>
      </c>
      <c r="B10" s="4" t="s">
        <v>10</v>
      </c>
      <c r="C10" s="4" t="s">
        <v>27</v>
      </c>
      <c r="D10" s="6">
        <v>134.98634300000001</v>
      </c>
      <c r="E10" s="6">
        <v>27.779098999999999</v>
      </c>
      <c r="F10" s="15">
        <f t="shared" si="0"/>
        <v>0.20579192222430975</v>
      </c>
      <c r="H10" s="19" t="s">
        <v>49</v>
      </c>
      <c r="I10" s="19"/>
    </row>
    <row r="11" spans="1:12" ht="14.25" customHeight="1" x14ac:dyDescent="0.25">
      <c r="A11" s="4">
        <v>10</v>
      </c>
      <c r="B11" s="4" t="s">
        <v>14</v>
      </c>
      <c r="C11" s="4" t="s">
        <v>27</v>
      </c>
      <c r="D11" s="6">
        <v>245.31437299999999</v>
      </c>
      <c r="E11" s="6">
        <v>27.806242000000001</v>
      </c>
      <c r="F11" s="15">
        <f t="shared" si="0"/>
        <v>0.11334942041899845</v>
      </c>
      <c r="H11" s="13" t="s">
        <v>50</v>
      </c>
      <c r="I11" s="12">
        <f>SUM(E15:E25)-SUM('5.2.4_CB=0'!E15:E25)</f>
        <v>0</v>
      </c>
    </row>
    <row r="12" spans="1:12" ht="14.25" customHeight="1" x14ac:dyDescent="0.25">
      <c r="A12" s="4">
        <v>11</v>
      </c>
      <c r="B12" s="4" t="s">
        <v>15</v>
      </c>
      <c r="C12" s="4" t="s">
        <v>27</v>
      </c>
      <c r="D12" s="6">
        <v>227.941092</v>
      </c>
      <c r="E12" s="6">
        <v>18.277884</v>
      </c>
      <c r="F12" s="15">
        <f t="shared" si="0"/>
        <v>8.0186875651187983E-2</v>
      </c>
      <c r="H12" s="13" t="s">
        <v>51</v>
      </c>
      <c r="I12" s="12">
        <f>SUM(E15:E25)</f>
        <v>219.432894</v>
      </c>
    </row>
    <row r="13" spans="1:12" x14ac:dyDescent="0.2">
      <c r="A13" s="4">
        <v>12</v>
      </c>
      <c r="B13" s="4" t="s">
        <v>11</v>
      </c>
      <c r="C13" s="4" t="s">
        <v>27</v>
      </c>
      <c r="D13" s="6"/>
      <c r="E13" s="6"/>
      <c r="F13" s="15"/>
    </row>
    <row r="14" spans="1:12" ht="15" x14ac:dyDescent="0.2">
      <c r="A14" s="4">
        <v>13</v>
      </c>
      <c r="B14" s="4" t="s">
        <v>13</v>
      </c>
      <c r="C14" s="4" t="s">
        <v>28</v>
      </c>
      <c r="D14" s="6"/>
      <c r="E14" s="6"/>
      <c r="F14" s="15"/>
      <c r="H14" s="18" t="s">
        <v>45</v>
      </c>
      <c r="I14" s="18"/>
    </row>
    <row r="15" spans="1:12" ht="15" x14ac:dyDescent="0.25">
      <c r="A15" s="4">
        <v>14</v>
      </c>
      <c r="B15" s="4" t="s">
        <v>16</v>
      </c>
      <c r="C15" s="4" t="s">
        <v>28</v>
      </c>
      <c r="D15" s="6">
        <v>267.76474000000002</v>
      </c>
      <c r="E15" s="6">
        <v>33.14246</v>
      </c>
      <c r="F15" s="15">
        <f t="shared" ref="F15:F25" si="1">IF(E15/D15&gt;1,1,E15/D15)</f>
        <v>0.12377454925543967</v>
      </c>
      <c r="H15" s="8" t="s">
        <v>29</v>
      </c>
      <c r="I15" s="11" t="s">
        <v>40</v>
      </c>
    </row>
    <row r="16" spans="1:12" ht="15" x14ac:dyDescent="0.2">
      <c r="A16" s="4">
        <v>15</v>
      </c>
      <c r="B16" s="4" t="s">
        <v>17</v>
      </c>
      <c r="C16" s="4" t="s">
        <v>28</v>
      </c>
      <c r="D16" s="6">
        <v>220.08022399999999</v>
      </c>
      <c r="E16" s="6">
        <v>1.5755490000000001</v>
      </c>
      <c r="F16" s="15">
        <f t="shared" si="1"/>
        <v>7.1589758105662423E-3</v>
      </c>
      <c r="H16" s="9" t="s">
        <v>48</v>
      </c>
      <c r="I16" s="14">
        <f>AVERAGE(F15:F25)</f>
        <v>8.575159834659285E-2</v>
      </c>
    </row>
    <row r="17" spans="1:9" ht="15" x14ac:dyDescent="0.2">
      <c r="A17" s="4">
        <v>16</v>
      </c>
      <c r="B17" s="4" t="s">
        <v>18</v>
      </c>
      <c r="C17" s="4" t="s">
        <v>28</v>
      </c>
      <c r="D17" s="6">
        <v>132.64359999999999</v>
      </c>
      <c r="E17" s="6">
        <v>19.267515</v>
      </c>
      <c r="F17" s="15">
        <f t="shared" si="1"/>
        <v>0.1452577810011188</v>
      </c>
      <c r="H17" s="8" t="s">
        <v>30</v>
      </c>
      <c r="I17" s="10">
        <f>1-I16</f>
        <v>0.91424840165340715</v>
      </c>
    </row>
    <row r="18" spans="1:9" x14ac:dyDescent="0.2">
      <c r="A18" s="4">
        <v>17</v>
      </c>
      <c r="B18" s="4" t="s">
        <v>19</v>
      </c>
      <c r="C18" s="4" t="s">
        <v>28</v>
      </c>
      <c r="D18" s="6">
        <v>428.294353</v>
      </c>
      <c r="E18" s="6">
        <v>29.533953</v>
      </c>
      <c r="F18" s="15">
        <f t="shared" si="1"/>
        <v>6.8957138456597858E-2</v>
      </c>
    </row>
    <row r="19" spans="1:9" ht="15" x14ac:dyDescent="0.25">
      <c r="A19" s="4">
        <v>18</v>
      </c>
      <c r="B19" s="4" t="s">
        <v>20</v>
      </c>
      <c r="C19" s="4" t="s">
        <v>28</v>
      </c>
      <c r="D19" s="6">
        <v>223.971058</v>
      </c>
      <c r="E19" s="6">
        <v>14.527813</v>
      </c>
      <c r="F19" s="15">
        <f t="shared" si="1"/>
        <v>6.4864688901009701E-2</v>
      </c>
      <c r="H19" s="19" t="s">
        <v>49</v>
      </c>
      <c r="I19" s="19"/>
    </row>
    <row r="20" spans="1:9" ht="15" x14ac:dyDescent="0.25">
      <c r="A20" s="4">
        <v>19</v>
      </c>
      <c r="B20" s="4" t="s">
        <v>21</v>
      </c>
      <c r="C20" s="4" t="s">
        <v>28</v>
      </c>
      <c r="D20" s="6">
        <v>223.05160599999999</v>
      </c>
      <c r="E20" s="6">
        <v>7.081277</v>
      </c>
      <c r="F20" s="15">
        <f t="shared" si="1"/>
        <v>3.1747258524558661E-2</v>
      </c>
      <c r="H20" s="13" t="s">
        <v>50</v>
      </c>
      <c r="I20" s="12">
        <f>SUM(E2:E25)-SUM('5.2.4_CB=0'!E2:E25)</f>
        <v>0</v>
      </c>
    </row>
    <row r="21" spans="1:9" ht="15" x14ac:dyDescent="0.25">
      <c r="A21" s="4">
        <v>20</v>
      </c>
      <c r="B21" s="4" t="s">
        <v>22</v>
      </c>
      <c r="C21" s="4" t="s">
        <v>28</v>
      </c>
      <c r="D21" s="6">
        <v>177.69460699999999</v>
      </c>
      <c r="E21" s="6">
        <v>25.693338000000001</v>
      </c>
      <c r="F21" s="15">
        <f t="shared" si="1"/>
        <v>0.14459267185300678</v>
      </c>
      <c r="H21" s="13" t="s">
        <v>51</v>
      </c>
      <c r="I21" s="12">
        <f>SUM(E2:E25)</f>
        <v>1053.928273</v>
      </c>
    </row>
    <row r="22" spans="1:9" x14ac:dyDescent="0.2">
      <c r="A22" s="4">
        <v>21</v>
      </c>
      <c r="B22" s="4" t="s">
        <v>23</v>
      </c>
      <c r="C22" s="4" t="s">
        <v>28</v>
      </c>
      <c r="D22" s="6">
        <v>560.30721100000005</v>
      </c>
      <c r="E22" s="6">
        <v>4.5092090000000002</v>
      </c>
      <c r="F22" s="15">
        <f t="shared" si="1"/>
        <v>8.0477440080634621E-3</v>
      </c>
    </row>
    <row r="23" spans="1:9" ht="15" x14ac:dyDescent="0.2">
      <c r="A23" s="4">
        <v>22</v>
      </c>
      <c r="B23" s="4" t="s">
        <v>24</v>
      </c>
      <c r="C23" s="4" t="s">
        <v>28</v>
      </c>
      <c r="D23" s="6">
        <v>172.46009100000001</v>
      </c>
      <c r="E23" s="6">
        <v>17.023467</v>
      </c>
      <c r="F23" s="15">
        <f t="shared" si="1"/>
        <v>9.8709602327648083E-2</v>
      </c>
      <c r="H23" s="18" t="s">
        <v>46</v>
      </c>
      <c r="I23" s="18"/>
    </row>
    <row r="24" spans="1:9" ht="15" x14ac:dyDescent="0.25">
      <c r="A24" s="4">
        <v>23</v>
      </c>
      <c r="B24" s="4" t="s">
        <v>25</v>
      </c>
      <c r="C24" s="4" t="s">
        <v>28</v>
      </c>
      <c r="D24" s="6">
        <v>150.57210599999999</v>
      </c>
      <c r="E24" s="6">
        <v>17.709947</v>
      </c>
      <c r="F24" s="15">
        <f t="shared" si="1"/>
        <v>0.11761771466489285</v>
      </c>
      <c r="H24" s="8" t="s">
        <v>29</v>
      </c>
      <c r="I24" s="11" t="s">
        <v>40</v>
      </c>
    </row>
    <row r="25" spans="1:9" ht="15" x14ac:dyDescent="0.2">
      <c r="A25" s="4">
        <v>24</v>
      </c>
      <c r="B25" s="4" t="s">
        <v>26</v>
      </c>
      <c r="C25" s="4" t="s">
        <v>28</v>
      </c>
      <c r="D25" s="6">
        <v>372.48052100000001</v>
      </c>
      <c r="E25" s="6">
        <v>49.368366000000002</v>
      </c>
      <c r="F25" s="15">
        <f t="shared" si="1"/>
        <v>0.13253945700961903</v>
      </c>
      <c r="H25" s="9" t="s">
        <v>48</v>
      </c>
      <c r="I25" s="14">
        <f>AVERAGE(F2:F25)</f>
        <v>0.17786597598829337</v>
      </c>
    </row>
    <row r="26" spans="1:9" ht="15" x14ac:dyDescent="0.2">
      <c r="H26" s="8" t="s">
        <v>30</v>
      </c>
      <c r="I26" s="10">
        <f>1-I25</f>
        <v>0.82213402401170665</v>
      </c>
    </row>
    <row r="27" spans="1:9" ht="15" x14ac:dyDescent="0.25">
      <c r="C27"/>
      <c r="D27"/>
      <c r="E27"/>
      <c r="F27"/>
    </row>
    <row r="28" spans="1:9" ht="15" x14ac:dyDescent="0.25">
      <c r="C28"/>
      <c r="D28"/>
      <c r="E28"/>
      <c r="F28"/>
    </row>
    <row r="29" spans="1:9" ht="15" x14ac:dyDescent="0.25">
      <c r="C29"/>
      <c r="D29"/>
      <c r="E29"/>
      <c r="F29"/>
    </row>
    <row r="30" spans="1:9" ht="15" x14ac:dyDescent="0.25">
      <c r="C30"/>
      <c r="D30"/>
      <c r="E30"/>
      <c r="F30"/>
    </row>
  </sheetData>
  <mergeCells count="6">
    <mergeCell ref="H23:I23"/>
    <mergeCell ref="H19:I19"/>
    <mergeCell ref="H5:I5"/>
    <mergeCell ref="H14:I14"/>
    <mergeCell ref="H1:I1"/>
    <mergeCell ref="H10:I10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0"/>
  <sheetViews>
    <sheetView zoomScale="115" zoomScaleNormal="115" workbookViewId="0">
      <selection activeCell="G32" sqref="G32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0.7109375" style="2" customWidth="1"/>
    <col min="5" max="5" width="13.28515625" style="2" bestFit="1" customWidth="1"/>
    <col min="6" max="6" width="13.28515625" style="2" customWidth="1"/>
    <col min="7" max="7" width="11.85546875" style="2" customWidth="1"/>
    <col min="8" max="8" width="63.42578125" style="2" customWidth="1"/>
    <col min="9" max="9" width="9.85546875" style="2" bestFit="1" customWidth="1"/>
    <col min="10" max="16384" width="11.42578125" style="2"/>
  </cols>
  <sheetData>
    <row r="1" spans="1:12" ht="15" x14ac:dyDescent="0.25">
      <c r="A1" s="3" t="s">
        <v>12</v>
      </c>
      <c r="B1" s="3" t="s">
        <v>0</v>
      </c>
      <c r="C1" s="3" t="s">
        <v>1</v>
      </c>
      <c r="D1" s="5" t="s">
        <v>41</v>
      </c>
      <c r="E1" s="5" t="s">
        <v>43</v>
      </c>
      <c r="F1" s="5" t="s">
        <v>55</v>
      </c>
      <c r="H1" s="19" t="s">
        <v>47</v>
      </c>
      <c r="I1" s="19"/>
    </row>
    <row r="2" spans="1:12" ht="15" x14ac:dyDescent="0.25">
      <c r="A2" s="4">
        <v>1</v>
      </c>
      <c r="B2" s="4" t="s">
        <v>2</v>
      </c>
      <c r="C2" s="4" t="s">
        <v>27</v>
      </c>
      <c r="D2" s="6">
        <v>372.84629899999999</v>
      </c>
      <c r="E2" s="6">
        <v>487.28785699999997</v>
      </c>
      <c r="F2" s="15">
        <f t="shared" ref="F2:F12" si="0">IF(E2/D2&gt;1,1,E2/D2)</f>
        <v>1</v>
      </c>
      <c r="H2" s="13" t="s">
        <v>50</v>
      </c>
      <c r="I2" s="12">
        <f>SUM(E2:E12)-SUM('5.2.4_CB=0'!E2:E12)</f>
        <v>115.10896200000002</v>
      </c>
    </row>
    <row r="3" spans="1:12" ht="15" x14ac:dyDescent="0.25">
      <c r="A3" s="4">
        <v>2</v>
      </c>
      <c r="B3" s="4" t="s">
        <v>3</v>
      </c>
      <c r="C3" s="4" t="s">
        <v>27</v>
      </c>
      <c r="D3" s="6">
        <v>145.57752600000001</v>
      </c>
      <c r="E3" s="6">
        <v>19.374267</v>
      </c>
      <c r="F3" s="15">
        <f t="shared" si="0"/>
        <v>0.1330855629460278</v>
      </c>
      <c r="H3" s="13" t="s">
        <v>51</v>
      </c>
      <c r="I3" s="12">
        <f>SUM(E2:E12)</f>
        <v>949.60434099999998</v>
      </c>
    </row>
    <row r="4" spans="1:12" ht="15" x14ac:dyDescent="0.25">
      <c r="A4" s="4">
        <v>3</v>
      </c>
      <c r="B4" s="4" t="s">
        <v>4</v>
      </c>
      <c r="C4" s="4" t="s">
        <v>27</v>
      </c>
      <c r="D4" s="6">
        <v>180.48976999999999</v>
      </c>
      <c r="E4" s="6">
        <v>32.334828000000002</v>
      </c>
      <c r="F4" s="15">
        <f t="shared" si="0"/>
        <v>0.17915047484408675</v>
      </c>
      <c r="H4"/>
      <c r="I4"/>
    </row>
    <row r="5" spans="1:12" ht="15" x14ac:dyDescent="0.25">
      <c r="A5" s="4">
        <v>4</v>
      </c>
      <c r="B5" s="4" t="s">
        <v>5</v>
      </c>
      <c r="C5" s="4" t="s">
        <v>27</v>
      </c>
      <c r="D5" s="6">
        <v>571.30172900000002</v>
      </c>
      <c r="E5" s="6">
        <v>137.43131299999999</v>
      </c>
      <c r="F5" s="15">
        <f t="shared" si="0"/>
        <v>0.24055819547502189</v>
      </c>
      <c r="H5" s="18" t="s">
        <v>44</v>
      </c>
      <c r="I5" s="18"/>
      <c r="L5" s="1"/>
    </row>
    <row r="6" spans="1:12" ht="15" x14ac:dyDescent="0.25">
      <c r="A6" s="4">
        <v>5</v>
      </c>
      <c r="B6" s="4" t="s">
        <v>6</v>
      </c>
      <c r="C6" s="4" t="s">
        <v>27</v>
      </c>
      <c r="D6" s="6">
        <v>177.70373000000001</v>
      </c>
      <c r="E6" s="6">
        <v>92.287103999999999</v>
      </c>
      <c r="F6" s="15">
        <f t="shared" si="0"/>
        <v>0.51933127121192113</v>
      </c>
      <c r="H6" s="8" t="s">
        <v>29</v>
      </c>
      <c r="I6" s="11" t="s">
        <v>40</v>
      </c>
    </row>
    <row r="7" spans="1:12" ht="14.25" customHeight="1" x14ac:dyDescent="0.2">
      <c r="A7" s="4">
        <v>6</v>
      </c>
      <c r="B7" s="4" t="s">
        <v>7</v>
      </c>
      <c r="C7" s="4" t="s">
        <v>27</v>
      </c>
      <c r="D7" s="6">
        <v>223.861121</v>
      </c>
      <c r="E7" s="6">
        <v>76.171530000000004</v>
      </c>
      <c r="F7" s="15">
        <f t="shared" si="0"/>
        <v>0.34026243440458787</v>
      </c>
      <c r="H7" s="9" t="s">
        <v>48</v>
      </c>
      <c r="I7" s="14">
        <f>AVERAGE(F2:F12)</f>
        <v>0.26300363917387592</v>
      </c>
    </row>
    <row r="8" spans="1:12" ht="14.25" customHeight="1" x14ac:dyDescent="0.2">
      <c r="A8" s="4">
        <v>7</v>
      </c>
      <c r="B8" s="4" t="s">
        <v>8</v>
      </c>
      <c r="C8" s="4" t="s">
        <v>27</v>
      </c>
      <c r="D8" s="6">
        <v>224.115407</v>
      </c>
      <c r="E8" s="6">
        <v>14.333728000000001</v>
      </c>
      <c r="F8" s="15">
        <f t="shared" si="0"/>
        <v>6.3956905916780632E-2</v>
      </c>
      <c r="H8" s="8" t="s">
        <v>30</v>
      </c>
      <c r="I8" s="10">
        <f>1-I7</f>
        <v>0.73699636082612408</v>
      </c>
    </row>
    <row r="9" spans="1:12" ht="14.25" customHeight="1" x14ac:dyDescent="0.2">
      <c r="A9" s="4">
        <v>8</v>
      </c>
      <c r="B9" s="4" t="s">
        <v>9</v>
      </c>
      <c r="C9" s="4" t="s">
        <v>27</v>
      </c>
      <c r="D9" s="6">
        <v>441.69399700000002</v>
      </c>
      <c r="E9" s="6">
        <v>23.192658999999999</v>
      </c>
      <c r="F9" s="15">
        <f t="shared" si="0"/>
        <v>5.2508431532973715E-2</v>
      </c>
      <c r="H9" s="7"/>
      <c r="I9" s="7"/>
    </row>
    <row r="10" spans="1:12" ht="14.25" customHeight="1" x14ac:dyDescent="0.25">
      <c r="A10" s="4">
        <v>9</v>
      </c>
      <c r="B10" s="4" t="s">
        <v>10</v>
      </c>
      <c r="C10" s="4" t="s">
        <v>27</v>
      </c>
      <c r="D10" s="6">
        <v>134.98917499999999</v>
      </c>
      <c r="E10" s="6">
        <v>25.444253</v>
      </c>
      <c r="F10" s="15">
        <f t="shared" si="0"/>
        <v>0.18849106233888757</v>
      </c>
      <c r="H10" s="19" t="s">
        <v>49</v>
      </c>
      <c r="I10" s="19"/>
    </row>
    <row r="11" spans="1:12" ht="14.25" customHeight="1" x14ac:dyDescent="0.25">
      <c r="A11" s="4">
        <v>10</v>
      </c>
      <c r="B11" s="4" t="s">
        <v>14</v>
      </c>
      <c r="C11" s="4" t="s">
        <v>27</v>
      </c>
      <c r="D11" s="6">
        <v>245.31437299999999</v>
      </c>
      <c r="E11" s="6">
        <v>23.983709999999999</v>
      </c>
      <c r="F11" s="15">
        <f t="shared" si="0"/>
        <v>9.7767243340446258E-2</v>
      </c>
      <c r="H11" s="13" t="s">
        <v>50</v>
      </c>
      <c r="I11" s="12">
        <f>SUM(E15:E25)-SUM('5.2.4_CB=0'!E15:E25)</f>
        <v>63.74487000000002</v>
      </c>
    </row>
    <row r="12" spans="1:12" ht="14.25" customHeight="1" x14ac:dyDescent="0.25">
      <c r="A12" s="4">
        <v>11</v>
      </c>
      <c r="B12" s="4" t="s">
        <v>15</v>
      </c>
      <c r="C12" s="4" t="s">
        <v>27</v>
      </c>
      <c r="D12" s="6">
        <v>227.94104400000001</v>
      </c>
      <c r="E12" s="6">
        <v>17.763092</v>
      </c>
      <c r="F12" s="15">
        <f t="shared" si="0"/>
        <v>7.7928448901901148E-2</v>
      </c>
      <c r="H12" s="13" t="s">
        <v>51</v>
      </c>
      <c r="I12" s="12">
        <f>SUM(E15:E25)</f>
        <v>283.17776400000002</v>
      </c>
    </row>
    <row r="13" spans="1:12" x14ac:dyDescent="0.2">
      <c r="A13" s="4">
        <v>12</v>
      </c>
      <c r="B13" s="4" t="s">
        <v>11</v>
      </c>
      <c r="C13" s="4" t="s">
        <v>27</v>
      </c>
      <c r="D13" s="6"/>
      <c r="E13" s="6"/>
      <c r="F13" s="15"/>
    </row>
    <row r="14" spans="1:12" ht="15" x14ac:dyDescent="0.2">
      <c r="A14" s="4">
        <v>13</v>
      </c>
      <c r="B14" s="4" t="s">
        <v>13</v>
      </c>
      <c r="C14" s="4" t="s">
        <v>28</v>
      </c>
      <c r="D14" s="6"/>
      <c r="E14" s="6"/>
      <c r="F14" s="15"/>
      <c r="H14" s="18" t="s">
        <v>45</v>
      </c>
      <c r="I14" s="18"/>
    </row>
    <row r="15" spans="1:12" ht="15" x14ac:dyDescent="0.25">
      <c r="A15" s="4">
        <v>14</v>
      </c>
      <c r="B15" s="4" t="s">
        <v>16</v>
      </c>
      <c r="C15" s="4" t="s">
        <v>28</v>
      </c>
      <c r="D15" s="6">
        <v>267.76474000000002</v>
      </c>
      <c r="E15" s="6">
        <v>140.457356</v>
      </c>
      <c r="F15" s="15">
        <f t="shared" ref="F15:F25" si="1">IF(E15/D15&gt;1,1,E15/D15)</f>
        <v>0.52455508518410598</v>
      </c>
      <c r="H15" s="8" t="s">
        <v>29</v>
      </c>
      <c r="I15" s="11" t="s">
        <v>40</v>
      </c>
    </row>
    <row r="16" spans="1:12" ht="15" x14ac:dyDescent="0.2">
      <c r="A16" s="4">
        <v>15</v>
      </c>
      <c r="B16" s="4" t="s">
        <v>17</v>
      </c>
      <c r="C16" s="4" t="s">
        <v>28</v>
      </c>
      <c r="D16" s="6">
        <v>220.08022399999999</v>
      </c>
      <c r="E16" s="6">
        <v>5.2360179999999996</v>
      </c>
      <c r="F16" s="15">
        <f t="shared" si="1"/>
        <v>2.3791406173777795E-2</v>
      </c>
      <c r="H16" s="9" t="s">
        <v>48</v>
      </c>
      <c r="I16" s="14">
        <f>AVERAGE(F15:F25)</f>
        <v>0.10609809673227125</v>
      </c>
    </row>
    <row r="17" spans="1:9" ht="15" x14ac:dyDescent="0.2">
      <c r="A17" s="4">
        <v>16</v>
      </c>
      <c r="B17" s="4" t="s">
        <v>18</v>
      </c>
      <c r="C17" s="4" t="s">
        <v>28</v>
      </c>
      <c r="D17" s="6">
        <v>132.64359999999999</v>
      </c>
      <c r="E17" s="6">
        <v>20.835063000000002</v>
      </c>
      <c r="F17" s="15">
        <f t="shared" si="1"/>
        <v>0.15707552418661738</v>
      </c>
      <c r="H17" s="8" t="s">
        <v>30</v>
      </c>
      <c r="I17" s="10">
        <f>1-I16</f>
        <v>0.89390190326772878</v>
      </c>
    </row>
    <row r="18" spans="1:9" x14ac:dyDescent="0.2">
      <c r="A18" s="4">
        <v>17</v>
      </c>
      <c r="B18" s="4" t="s">
        <v>19</v>
      </c>
      <c r="C18" s="4" t="s">
        <v>28</v>
      </c>
      <c r="D18" s="6">
        <v>428.294353</v>
      </c>
      <c r="E18" s="6">
        <v>26.117063999999999</v>
      </c>
      <c r="F18" s="15">
        <f t="shared" si="1"/>
        <v>6.0979239667911286E-2</v>
      </c>
    </row>
    <row r="19" spans="1:9" ht="15" x14ac:dyDescent="0.25">
      <c r="A19" s="4">
        <v>18</v>
      </c>
      <c r="B19" s="4" t="s">
        <v>20</v>
      </c>
      <c r="C19" s="4" t="s">
        <v>28</v>
      </c>
      <c r="D19" s="6">
        <v>223.971058</v>
      </c>
      <c r="E19" s="6">
        <v>16.950576000000002</v>
      </c>
      <c r="F19" s="15">
        <f t="shared" si="1"/>
        <v>7.5681992804623899E-2</v>
      </c>
      <c r="H19" s="19" t="s">
        <v>49</v>
      </c>
      <c r="I19" s="19"/>
    </row>
    <row r="20" spans="1:9" ht="15" x14ac:dyDescent="0.25">
      <c r="A20" s="4">
        <v>19</v>
      </c>
      <c r="B20" s="4" t="s">
        <v>21</v>
      </c>
      <c r="C20" s="4" t="s">
        <v>28</v>
      </c>
      <c r="D20" s="6">
        <v>223.05160599999999</v>
      </c>
      <c r="E20" s="6">
        <v>7.1881110000000001</v>
      </c>
      <c r="F20" s="15">
        <f t="shared" si="1"/>
        <v>3.2226223916988969E-2</v>
      </c>
      <c r="H20" s="13" t="s">
        <v>50</v>
      </c>
      <c r="I20" s="12">
        <f>SUM(E2:E25)-SUM('5.2.4_CB=0'!E2:E25)</f>
        <v>178.85383200000001</v>
      </c>
    </row>
    <row r="21" spans="1:9" ht="15" x14ac:dyDescent="0.25">
      <c r="A21" s="4">
        <v>20</v>
      </c>
      <c r="B21" s="4" t="s">
        <v>22</v>
      </c>
      <c r="C21" s="4" t="s">
        <v>28</v>
      </c>
      <c r="D21" s="6">
        <v>177.69460699999999</v>
      </c>
      <c r="E21" s="6">
        <v>20.226171000000001</v>
      </c>
      <c r="F21" s="15">
        <f t="shared" si="1"/>
        <v>0.11382546348184895</v>
      </c>
      <c r="H21" s="13" t="s">
        <v>51</v>
      </c>
      <c r="I21" s="12">
        <f>SUM(E2:E25)</f>
        <v>1232.782105</v>
      </c>
    </row>
    <row r="22" spans="1:9" x14ac:dyDescent="0.2">
      <c r="A22" s="4">
        <v>21</v>
      </c>
      <c r="B22" s="4" t="s">
        <v>23</v>
      </c>
      <c r="C22" s="4" t="s">
        <v>28</v>
      </c>
      <c r="D22" s="6">
        <v>560.30721100000005</v>
      </c>
      <c r="E22" s="6">
        <v>1.492434</v>
      </c>
      <c r="F22" s="15">
        <f t="shared" si="1"/>
        <v>2.6635994873890709E-3</v>
      </c>
    </row>
    <row r="23" spans="1:9" ht="15" x14ac:dyDescent="0.2">
      <c r="A23" s="4">
        <v>22</v>
      </c>
      <c r="B23" s="4" t="s">
        <v>24</v>
      </c>
      <c r="C23" s="4" t="s">
        <v>28</v>
      </c>
      <c r="D23" s="6">
        <v>172.46009100000001</v>
      </c>
      <c r="E23" s="6">
        <v>10.617311000000001</v>
      </c>
      <c r="F23" s="15">
        <f t="shared" si="1"/>
        <v>6.1563872188841649E-2</v>
      </c>
      <c r="H23" s="18" t="s">
        <v>46</v>
      </c>
      <c r="I23" s="18"/>
    </row>
    <row r="24" spans="1:9" ht="15" x14ac:dyDescent="0.25">
      <c r="A24" s="4">
        <v>23</v>
      </c>
      <c r="B24" s="4" t="s">
        <v>25</v>
      </c>
      <c r="C24" s="4" t="s">
        <v>28</v>
      </c>
      <c r="D24" s="6">
        <v>150.57210599999999</v>
      </c>
      <c r="E24" s="6">
        <v>5.8842759999999998</v>
      </c>
      <c r="F24" s="15">
        <f t="shared" si="1"/>
        <v>3.9079456058082898E-2</v>
      </c>
      <c r="H24" s="8" t="s">
        <v>29</v>
      </c>
      <c r="I24" s="11" t="s">
        <v>40</v>
      </c>
    </row>
    <row r="25" spans="1:9" ht="15" x14ac:dyDescent="0.2">
      <c r="A25" s="4">
        <v>24</v>
      </c>
      <c r="B25" s="4" t="s">
        <v>26</v>
      </c>
      <c r="C25" s="4" t="s">
        <v>28</v>
      </c>
      <c r="D25" s="6">
        <v>372.48052100000001</v>
      </c>
      <c r="E25" s="6">
        <v>28.173383999999999</v>
      </c>
      <c r="F25" s="15">
        <f t="shared" si="1"/>
        <v>7.5637200904795768E-2</v>
      </c>
      <c r="H25" s="9" t="s">
        <v>48</v>
      </c>
      <c r="I25" s="14">
        <f>AVERAGE(F2:F25)</f>
        <v>0.1845508679530736</v>
      </c>
    </row>
    <row r="26" spans="1:9" ht="15" x14ac:dyDescent="0.2">
      <c r="H26" s="8" t="s">
        <v>30</v>
      </c>
      <c r="I26" s="10">
        <f>1-I25</f>
        <v>0.81544913204692637</v>
      </c>
    </row>
    <row r="27" spans="1:9" ht="15" x14ac:dyDescent="0.25">
      <c r="C27"/>
      <c r="D27"/>
      <c r="E27"/>
      <c r="F27"/>
    </row>
    <row r="28" spans="1:9" ht="15" x14ac:dyDescent="0.25">
      <c r="C28"/>
      <c r="D28"/>
      <c r="E28"/>
      <c r="F28"/>
    </row>
    <row r="29" spans="1:9" ht="15" x14ac:dyDescent="0.25">
      <c r="C29"/>
      <c r="D29"/>
      <c r="E29"/>
      <c r="F29"/>
    </row>
    <row r="30" spans="1:9" ht="15" x14ac:dyDescent="0.25">
      <c r="C30"/>
      <c r="D30"/>
      <c r="E30"/>
      <c r="F30"/>
    </row>
  </sheetData>
  <mergeCells count="6">
    <mergeCell ref="H23:I23"/>
    <mergeCell ref="H5:I5"/>
    <mergeCell ref="H14:I14"/>
    <mergeCell ref="H1:I1"/>
    <mergeCell ref="H10:I10"/>
    <mergeCell ref="H19:I19"/>
  </mergeCells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0"/>
  <sheetViews>
    <sheetView zoomScale="115" zoomScaleNormal="115" workbookViewId="0">
      <selection activeCell="G32" sqref="G32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0.7109375" style="2" customWidth="1"/>
    <col min="5" max="5" width="13.28515625" style="2" bestFit="1" customWidth="1"/>
    <col min="6" max="6" width="13.28515625" style="2" customWidth="1"/>
    <col min="7" max="7" width="11.85546875" style="2" customWidth="1"/>
    <col min="8" max="8" width="63.42578125" style="2" customWidth="1"/>
    <col min="9" max="9" width="9.85546875" style="2" bestFit="1" customWidth="1"/>
    <col min="10" max="16384" width="11.42578125" style="2"/>
  </cols>
  <sheetData>
    <row r="1" spans="1:12" ht="15" x14ac:dyDescent="0.25">
      <c r="A1" s="3" t="s">
        <v>12</v>
      </c>
      <c r="B1" s="3" t="s">
        <v>0</v>
      </c>
      <c r="C1" s="3" t="s">
        <v>1</v>
      </c>
      <c r="D1" s="5" t="s">
        <v>41</v>
      </c>
      <c r="E1" s="5" t="s">
        <v>43</v>
      </c>
      <c r="F1" s="5" t="s">
        <v>55</v>
      </c>
      <c r="H1" s="19" t="s">
        <v>47</v>
      </c>
      <c r="I1" s="19"/>
    </row>
    <row r="2" spans="1:12" ht="15" x14ac:dyDescent="0.25">
      <c r="A2" s="4">
        <v>1</v>
      </c>
      <c r="B2" s="4" t="s">
        <v>2</v>
      </c>
      <c r="C2" s="4" t="s">
        <v>27</v>
      </c>
      <c r="D2" s="6">
        <v>372.84629899999999</v>
      </c>
      <c r="E2" s="6">
        <v>526.328532</v>
      </c>
      <c r="F2" s="15">
        <f t="shared" ref="F2:F12" si="0">IF(E2/D2&gt;1,1,E2/D2)</f>
        <v>1</v>
      </c>
      <c r="H2" s="13" t="s">
        <v>50</v>
      </c>
      <c r="I2" s="12">
        <f>SUM(E2:E12)-SUM('5.2.4_CB=0'!E2:E12)</f>
        <v>272.51550500000008</v>
      </c>
    </row>
    <row r="3" spans="1:12" ht="15" x14ac:dyDescent="0.25">
      <c r="A3" s="4">
        <v>2</v>
      </c>
      <c r="B3" s="4" t="s">
        <v>3</v>
      </c>
      <c r="C3" s="4" t="s">
        <v>27</v>
      </c>
      <c r="D3" s="6">
        <v>145.57752600000001</v>
      </c>
      <c r="E3" s="6">
        <v>21.043887999999999</v>
      </c>
      <c r="F3" s="15">
        <f t="shared" si="0"/>
        <v>0.14455451042628653</v>
      </c>
      <c r="H3" s="13" t="s">
        <v>51</v>
      </c>
      <c r="I3" s="12">
        <f>SUM(E2:E12)</f>
        <v>1107.010884</v>
      </c>
    </row>
    <row r="4" spans="1:12" ht="15" x14ac:dyDescent="0.25">
      <c r="A4" s="4">
        <v>3</v>
      </c>
      <c r="B4" s="4" t="s">
        <v>4</v>
      </c>
      <c r="C4" s="4" t="s">
        <v>27</v>
      </c>
      <c r="D4" s="6">
        <v>180.48976999999999</v>
      </c>
      <c r="E4" s="6">
        <v>36.572637999999998</v>
      </c>
      <c r="F4" s="15">
        <f t="shared" si="0"/>
        <v>0.20262997731117946</v>
      </c>
      <c r="H4"/>
      <c r="I4"/>
    </row>
    <row r="5" spans="1:12" ht="15" x14ac:dyDescent="0.25">
      <c r="A5" s="4">
        <v>4</v>
      </c>
      <c r="B5" s="4" t="s">
        <v>5</v>
      </c>
      <c r="C5" s="4" t="s">
        <v>27</v>
      </c>
      <c r="D5" s="6">
        <v>571.30172900000002</v>
      </c>
      <c r="E5" s="6">
        <v>226.939796</v>
      </c>
      <c r="F5" s="15">
        <f t="shared" si="0"/>
        <v>0.39723281845695235</v>
      </c>
      <c r="H5" s="18" t="s">
        <v>44</v>
      </c>
      <c r="I5" s="18"/>
      <c r="L5" s="1"/>
    </row>
    <row r="6" spans="1:12" ht="15" x14ac:dyDescent="0.25">
      <c r="A6" s="4">
        <v>5</v>
      </c>
      <c r="B6" s="4" t="s">
        <v>6</v>
      </c>
      <c r="C6" s="4" t="s">
        <v>27</v>
      </c>
      <c r="D6" s="6">
        <v>177.70373000000001</v>
      </c>
      <c r="E6" s="6">
        <v>108.801675</v>
      </c>
      <c r="F6" s="15">
        <f t="shared" si="0"/>
        <v>0.61226444149484083</v>
      </c>
      <c r="H6" s="8" t="s">
        <v>29</v>
      </c>
      <c r="I6" s="11" t="s">
        <v>40</v>
      </c>
    </row>
    <row r="7" spans="1:12" ht="14.25" customHeight="1" x14ac:dyDescent="0.2">
      <c r="A7" s="4">
        <v>6</v>
      </c>
      <c r="B7" s="4" t="s">
        <v>7</v>
      </c>
      <c r="C7" s="4" t="s">
        <v>27</v>
      </c>
      <c r="D7" s="6">
        <v>223.861121</v>
      </c>
      <c r="E7" s="6">
        <v>86.303899999999999</v>
      </c>
      <c r="F7" s="15">
        <f t="shared" si="0"/>
        <v>0.38552429119659415</v>
      </c>
      <c r="H7" s="9" t="s">
        <v>48</v>
      </c>
      <c r="I7" s="14">
        <f>AVERAGE(F2:F12)</f>
        <v>0.29217969117254905</v>
      </c>
    </row>
    <row r="8" spans="1:12" ht="14.25" customHeight="1" x14ac:dyDescent="0.2">
      <c r="A8" s="4">
        <v>7</v>
      </c>
      <c r="B8" s="4" t="s">
        <v>8</v>
      </c>
      <c r="C8" s="4" t="s">
        <v>27</v>
      </c>
      <c r="D8" s="6">
        <v>224.115407</v>
      </c>
      <c r="E8" s="6">
        <v>14.327163000000001</v>
      </c>
      <c r="F8" s="15">
        <f t="shared" si="0"/>
        <v>6.392761297307864E-2</v>
      </c>
      <c r="H8" s="8" t="s">
        <v>30</v>
      </c>
      <c r="I8" s="10">
        <f>1-I7</f>
        <v>0.70782030882745095</v>
      </c>
    </row>
    <row r="9" spans="1:12" ht="14.25" customHeight="1" x14ac:dyDescent="0.2">
      <c r="A9" s="4">
        <v>8</v>
      </c>
      <c r="B9" s="4" t="s">
        <v>9</v>
      </c>
      <c r="C9" s="4" t="s">
        <v>27</v>
      </c>
      <c r="D9" s="6">
        <v>441.69399700000002</v>
      </c>
      <c r="E9" s="6">
        <v>20.282273</v>
      </c>
      <c r="F9" s="15">
        <f t="shared" si="0"/>
        <v>4.5919286061748305E-2</v>
      </c>
      <c r="H9" s="7"/>
      <c r="I9" s="7"/>
    </row>
    <row r="10" spans="1:12" ht="14.25" customHeight="1" x14ac:dyDescent="0.25">
      <c r="A10" s="4">
        <v>9</v>
      </c>
      <c r="B10" s="4" t="s">
        <v>10</v>
      </c>
      <c r="C10" s="4" t="s">
        <v>27</v>
      </c>
      <c r="D10" s="6">
        <v>134.98917499999999</v>
      </c>
      <c r="E10" s="6">
        <v>25.736521</v>
      </c>
      <c r="F10" s="15">
        <f t="shared" si="0"/>
        <v>0.19065618409772489</v>
      </c>
      <c r="H10" s="19" t="s">
        <v>49</v>
      </c>
      <c r="I10" s="19"/>
    </row>
    <row r="11" spans="1:12" ht="14.25" customHeight="1" x14ac:dyDescent="0.25">
      <c r="A11" s="4">
        <v>10</v>
      </c>
      <c r="B11" s="4" t="s">
        <v>14</v>
      </c>
      <c r="C11" s="4" t="s">
        <v>27</v>
      </c>
      <c r="D11" s="6">
        <v>245.31437299999999</v>
      </c>
      <c r="E11" s="6">
        <v>23.095086999999999</v>
      </c>
      <c r="F11" s="15">
        <f t="shared" si="0"/>
        <v>9.4144858768629922E-2</v>
      </c>
      <c r="H11" s="13" t="s">
        <v>50</v>
      </c>
      <c r="I11" s="12">
        <f>SUM(E15:E25)-SUM('5.2.4_CB=0'!E15:E25)</f>
        <v>104.25182200000003</v>
      </c>
    </row>
    <row r="12" spans="1:12" ht="14.25" customHeight="1" x14ac:dyDescent="0.25">
      <c r="A12" s="4">
        <v>11</v>
      </c>
      <c r="B12" s="4" t="s">
        <v>15</v>
      </c>
      <c r="C12" s="4" t="s">
        <v>27</v>
      </c>
      <c r="D12" s="6">
        <v>227.94104400000001</v>
      </c>
      <c r="E12" s="6">
        <v>17.579411</v>
      </c>
      <c r="F12" s="15">
        <f t="shared" si="0"/>
        <v>7.7122622111005165E-2</v>
      </c>
      <c r="H12" s="13" t="s">
        <v>51</v>
      </c>
      <c r="I12" s="12">
        <f>SUM(E15:E25)</f>
        <v>323.68471600000004</v>
      </c>
    </row>
    <row r="13" spans="1:12" x14ac:dyDescent="0.2">
      <c r="A13" s="4">
        <v>12</v>
      </c>
      <c r="B13" s="4" t="s">
        <v>11</v>
      </c>
      <c r="C13" s="4" t="s">
        <v>27</v>
      </c>
      <c r="D13" s="6"/>
      <c r="E13" s="6"/>
      <c r="F13" s="15"/>
    </row>
    <row r="14" spans="1:12" ht="15" x14ac:dyDescent="0.2">
      <c r="A14" s="4">
        <v>13</v>
      </c>
      <c r="B14" s="4" t="s">
        <v>13</v>
      </c>
      <c r="C14" s="4" t="s">
        <v>28</v>
      </c>
      <c r="D14" s="6"/>
      <c r="E14" s="6"/>
      <c r="F14" s="15"/>
      <c r="H14" s="18" t="s">
        <v>45</v>
      </c>
      <c r="I14" s="18"/>
    </row>
    <row r="15" spans="1:12" ht="15" x14ac:dyDescent="0.25">
      <c r="A15" s="4">
        <v>14</v>
      </c>
      <c r="B15" s="4" t="s">
        <v>16</v>
      </c>
      <c r="C15" s="4" t="s">
        <v>28</v>
      </c>
      <c r="D15" s="6">
        <v>267.76474000000002</v>
      </c>
      <c r="E15" s="6">
        <v>178.85423800000001</v>
      </c>
      <c r="F15" s="15">
        <f t="shared" ref="F15:F25" si="1">IF(E15/D15&gt;1,1,E15/D15)</f>
        <v>0.66795291269492763</v>
      </c>
      <c r="H15" s="8" t="s">
        <v>29</v>
      </c>
      <c r="I15" s="11" t="s">
        <v>40</v>
      </c>
    </row>
    <row r="16" spans="1:12" ht="15" x14ac:dyDescent="0.2">
      <c r="A16" s="4">
        <v>15</v>
      </c>
      <c r="B16" s="4" t="s">
        <v>17</v>
      </c>
      <c r="C16" s="4" t="s">
        <v>28</v>
      </c>
      <c r="D16" s="6">
        <v>220.08022399999999</v>
      </c>
      <c r="E16" s="6">
        <v>5.5181339999999999</v>
      </c>
      <c r="F16" s="15">
        <f t="shared" si="1"/>
        <v>2.507328418567949E-2</v>
      </c>
      <c r="H16" s="9" t="s">
        <v>48</v>
      </c>
      <c r="I16" s="14">
        <f>AVERAGE(F15:F25)</f>
        <v>0.11969535628008926</v>
      </c>
    </row>
    <row r="17" spans="1:9" ht="15" x14ac:dyDescent="0.2">
      <c r="A17" s="4">
        <v>16</v>
      </c>
      <c r="B17" s="4" t="s">
        <v>18</v>
      </c>
      <c r="C17" s="4" t="s">
        <v>28</v>
      </c>
      <c r="D17" s="6">
        <v>132.64359999999999</v>
      </c>
      <c r="E17" s="6">
        <v>20.449991000000001</v>
      </c>
      <c r="F17" s="15">
        <f t="shared" si="1"/>
        <v>0.15417246667008436</v>
      </c>
      <c r="H17" s="8" t="s">
        <v>30</v>
      </c>
      <c r="I17" s="10">
        <f>1-I16</f>
        <v>0.88030464371991068</v>
      </c>
    </row>
    <row r="18" spans="1:9" x14ac:dyDescent="0.2">
      <c r="A18" s="4">
        <v>17</v>
      </c>
      <c r="B18" s="4" t="s">
        <v>19</v>
      </c>
      <c r="C18" s="4" t="s">
        <v>28</v>
      </c>
      <c r="D18" s="6">
        <v>428.294353</v>
      </c>
      <c r="E18" s="6">
        <v>26.531407000000002</v>
      </c>
      <c r="F18" s="15">
        <f t="shared" si="1"/>
        <v>6.1946665451365408E-2</v>
      </c>
    </row>
    <row r="19" spans="1:9" ht="15" x14ac:dyDescent="0.25">
      <c r="A19" s="4">
        <v>18</v>
      </c>
      <c r="B19" s="4" t="s">
        <v>20</v>
      </c>
      <c r="C19" s="4" t="s">
        <v>28</v>
      </c>
      <c r="D19" s="6">
        <v>223.971058</v>
      </c>
      <c r="E19" s="6">
        <v>16.781220000000001</v>
      </c>
      <c r="F19" s="15">
        <f t="shared" si="1"/>
        <v>7.4925841534400406E-2</v>
      </c>
      <c r="H19" s="19" t="s">
        <v>49</v>
      </c>
      <c r="I19" s="19"/>
    </row>
    <row r="20" spans="1:9" ht="15" x14ac:dyDescent="0.25">
      <c r="A20" s="4">
        <v>19</v>
      </c>
      <c r="B20" s="4" t="s">
        <v>21</v>
      </c>
      <c r="C20" s="4" t="s">
        <v>28</v>
      </c>
      <c r="D20" s="6">
        <v>223.05160599999999</v>
      </c>
      <c r="E20" s="6">
        <v>7.766534</v>
      </c>
      <c r="F20" s="15">
        <f t="shared" si="1"/>
        <v>3.4819448912643117E-2</v>
      </c>
      <c r="H20" s="13" t="s">
        <v>50</v>
      </c>
      <c r="I20" s="12">
        <f>SUM(E2:E25)-SUM('5.2.4_CB=0'!E2:E25)</f>
        <v>376.76732700000025</v>
      </c>
    </row>
    <row r="21" spans="1:9" ht="15" x14ac:dyDescent="0.25">
      <c r="A21" s="4">
        <v>20</v>
      </c>
      <c r="B21" s="4" t="s">
        <v>22</v>
      </c>
      <c r="C21" s="4" t="s">
        <v>28</v>
      </c>
      <c r="D21" s="6">
        <v>177.69460699999999</v>
      </c>
      <c r="E21" s="6">
        <v>20.733129999999999</v>
      </c>
      <c r="F21" s="15">
        <f t="shared" si="1"/>
        <v>0.11667844258210942</v>
      </c>
      <c r="H21" s="13" t="s">
        <v>51</v>
      </c>
      <c r="I21" s="12">
        <f>SUM(E2:E25)</f>
        <v>1430.6956000000002</v>
      </c>
    </row>
    <row r="22" spans="1:9" x14ac:dyDescent="0.2">
      <c r="A22" s="4">
        <v>21</v>
      </c>
      <c r="B22" s="4" t="s">
        <v>23</v>
      </c>
      <c r="C22" s="4" t="s">
        <v>28</v>
      </c>
      <c r="D22" s="6">
        <v>560.30721100000005</v>
      </c>
      <c r="E22" s="6">
        <v>1.6837660000000001</v>
      </c>
      <c r="F22" s="15">
        <f t="shared" si="1"/>
        <v>3.005076441895016E-3</v>
      </c>
    </row>
    <row r="23" spans="1:9" ht="15" x14ac:dyDescent="0.2">
      <c r="A23" s="4">
        <v>22</v>
      </c>
      <c r="B23" s="4" t="s">
        <v>24</v>
      </c>
      <c r="C23" s="4" t="s">
        <v>28</v>
      </c>
      <c r="D23" s="6">
        <v>172.46009100000001</v>
      </c>
      <c r="E23" s="6">
        <v>10.876431</v>
      </c>
      <c r="F23" s="15">
        <f t="shared" si="1"/>
        <v>6.3066364727825633E-2</v>
      </c>
      <c r="H23" s="18" t="s">
        <v>46</v>
      </c>
      <c r="I23" s="18"/>
    </row>
    <row r="24" spans="1:9" ht="15" x14ac:dyDescent="0.25">
      <c r="A24" s="4">
        <v>23</v>
      </c>
      <c r="B24" s="4" t="s">
        <v>25</v>
      </c>
      <c r="C24" s="4" t="s">
        <v>28</v>
      </c>
      <c r="D24" s="6">
        <v>150.57210599999999</v>
      </c>
      <c r="E24" s="6">
        <v>5.6647499999999997</v>
      </c>
      <c r="F24" s="15">
        <f t="shared" si="1"/>
        <v>3.762151005578683E-2</v>
      </c>
      <c r="H24" s="8" t="s">
        <v>29</v>
      </c>
      <c r="I24" s="11" t="s">
        <v>40</v>
      </c>
    </row>
    <row r="25" spans="1:9" ht="15" x14ac:dyDescent="0.2">
      <c r="A25" s="4">
        <v>24</v>
      </c>
      <c r="B25" s="4" t="s">
        <v>26</v>
      </c>
      <c r="C25" s="4" t="s">
        <v>28</v>
      </c>
      <c r="D25" s="6">
        <v>372.48052100000001</v>
      </c>
      <c r="E25" s="6">
        <v>28.825115</v>
      </c>
      <c r="F25" s="15">
        <f t="shared" si="1"/>
        <v>7.7386905824264565E-2</v>
      </c>
      <c r="H25" s="9" t="s">
        <v>48</v>
      </c>
      <c r="I25" s="14">
        <f>AVERAGE(F2:F25)</f>
        <v>0.20593752372631915</v>
      </c>
    </row>
    <row r="26" spans="1:9" ht="15" x14ac:dyDescent="0.2">
      <c r="H26" s="8" t="s">
        <v>30</v>
      </c>
      <c r="I26" s="10">
        <f>1-I25</f>
        <v>0.79406247627368087</v>
      </c>
    </row>
    <row r="27" spans="1:9" ht="15" x14ac:dyDescent="0.25">
      <c r="C27"/>
      <c r="D27"/>
      <c r="E27"/>
      <c r="F27"/>
    </row>
    <row r="28" spans="1:9" ht="15" x14ac:dyDescent="0.25">
      <c r="C28"/>
      <c r="D28"/>
      <c r="E28"/>
      <c r="F28"/>
    </row>
    <row r="29" spans="1:9" ht="15" x14ac:dyDescent="0.25">
      <c r="C29"/>
      <c r="D29"/>
      <c r="E29"/>
      <c r="F29"/>
    </row>
    <row r="30" spans="1:9" ht="15" x14ac:dyDescent="0.25">
      <c r="C30"/>
      <c r="D30"/>
      <c r="E30"/>
      <c r="F30"/>
    </row>
  </sheetData>
  <mergeCells count="6">
    <mergeCell ref="H23:I23"/>
    <mergeCell ref="H5:I5"/>
    <mergeCell ref="H14:I14"/>
    <mergeCell ref="H1:I1"/>
    <mergeCell ref="H10:I10"/>
    <mergeCell ref="H19:I19"/>
  </mergeCells>
  <pageMargins left="0.7" right="0.7" top="0.75" bottom="0.75" header="0.3" footer="0.3"/>
  <pageSetup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0"/>
  <sheetViews>
    <sheetView zoomScale="115" zoomScaleNormal="115" workbookViewId="0">
      <selection activeCell="G32" sqref="G32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0.7109375" style="2" customWidth="1"/>
    <col min="5" max="5" width="13.28515625" style="2" bestFit="1" customWidth="1"/>
    <col min="6" max="6" width="13.28515625" style="2" customWidth="1"/>
    <col min="7" max="7" width="11.85546875" style="2" customWidth="1"/>
    <col min="8" max="8" width="63.42578125" style="2" customWidth="1"/>
    <col min="9" max="9" width="9.85546875" style="2" bestFit="1" customWidth="1"/>
    <col min="10" max="16384" width="11.42578125" style="2"/>
  </cols>
  <sheetData>
    <row r="1" spans="1:12" ht="15" x14ac:dyDescent="0.25">
      <c r="A1" s="3" t="s">
        <v>12</v>
      </c>
      <c r="B1" s="3" t="s">
        <v>0</v>
      </c>
      <c r="C1" s="3" t="s">
        <v>1</v>
      </c>
      <c r="D1" s="5" t="s">
        <v>41</v>
      </c>
      <c r="E1" s="5" t="s">
        <v>43</v>
      </c>
      <c r="F1" s="5" t="s">
        <v>55</v>
      </c>
      <c r="H1" s="19" t="s">
        <v>47</v>
      </c>
      <c r="I1" s="19"/>
    </row>
    <row r="2" spans="1:12" ht="15" x14ac:dyDescent="0.25">
      <c r="A2" s="4">
        <v>1</v>
      </c>
      <c r="B2" s="4" t="s">
        <v>2</v>
      </c>
      <c r="C2" s="4" t="s">
        <v>27</v>
      </c>
      <c r="D2" s="6">
        <v>372.84629899999999</v>
      </c>
      <c r="E2" s="6">
        <v>545.01144099999999</v>
      </c>
      <c r="F2" s="15">
        <f t="shared" ref="F2:F12" si="0">IF(E2/D2&gt;1,1,E2/D2)</f>
        <v>1</v>
      </c>
      <c r="H2" s="13" t="s">
        <v>50</v>
      </c>
      <c r="I2" s="12">
        <f>SUM(E2:E12)-SUM('5.2.4_CB=0'!E2:E12)</f>
        <v>521.18171299999995</v>
      </c>
    </row>
    <row r="3" spans="1:12" ht="15" x14ac:dyDescent="0.25">
      <c r="A3" s="4">
        <v>2</v>
      </c>
      <c r="B3" s="4" t="s">
        <v>3</v>
      </c>
      <c r="C3" s="4" t="s">
        <v>27</v>
      </c>
      <c r="D3" s="6">
        <v>145.57752600000001</v>
      </c>
      <c r="E3" s="6">
        <v>52.582903999999999</v>
      </c>
      <c r="F3" s="15">
        <f t="shared" si="0"/>
        <v>0.36120207180880376</v>
      </c>
      <c r="H3" s="13" t="s">
        <v>51</v>
      </c>
      <c r="I3" s="12">
        <f>SUM(E2:E12)</f>
        <v>1355.6770919999999</v>
      </c>
    </row>
    <row r="4" spans="1:12" ht="15" x14ac:dyDescent="0.25">
      <c r="A4" s="4">
        <v>3</v>
      </c>
      <c r="B4" s="4" t="s">
        <v>4</v>
      </c>
      <c r="C4" s="4" t="s">
        <v>27</v>
      </c>
      <c r="D4" s="6">
        <v>180.48976999999999</v>
      </c>
      <c r="E4" s="6">
        <v>67.762259</v>
      </c>
      <c r="F4" s="15">
        <f t="shared" si="0"/>
        <v>0.37543545542775086</v>
      </c>
      <c r="H4"/>
      <c r="I4"/>
    </row>
    <row r="5" spans="1:12" ht="15" x14ac:dyDescent="0.25">
      <c r="A5" s="4">
        <v>4</v>
      </c>
      <c r="B5" s="4" t="s">
        <v>5</v>
      </c>
      <c r="C5" s="4" t="s">
        <v>27</v>
      </c>
      <c r="D5" s="6">
        <v>571.30172900000002</v>
      </c>
      <c r="E5" s="6">
        <v>363.43070499999999</v>
      </c>
      <c r="F5" s="15">
        <f t="shared" si="0"/>
        <v>0.63614494154629098</v>
      </c>
      <c r="H5" s="18" t="s">
        <v>44</v>
      </c>
      <c r="I5" s="18"/>
      <c r="L5" s="1"/>
    </row>
    <row r="6" spans="1:12" ht="15" x14ac:dyDescent="0.25">
      <c r="A6" s="4">
        <v>5</v>
      </c>
      <c r="B6" s="4" t="s">
        <v>6</v>
      </c>
      <c r="C6" s="4" t="s">
        <v>27</v>
      </c>
      <c r="D6" s="6">
        <v>177.70373000000001</v>
      </c>
      <c r="E6" s="6">
        <v>131.58609000000001</v>
      </c>
      <c r="F6" s="15">
        <f t="shared" si="0"/>
        <v>0.74048018012902717</v>
      </c>
      <c r="H6" s="8" t="s">
        <v>29</v>
      </c>
      <c r="I6" s="11" t="s">
        <v>40</v>
      </c>
    </row>
    <row r="7" spans="1:12" ht="14.25" customHeight="1" x14ac:dyDescent="0.2">
      <c r="A7" s="4">
        <v>6</v>
      </c>
      <c r="B7" s="4" t="s">
        <v>7</v>
      </c>
      <c r="C7" s="4" t="s">
        <v>27</v>
      </c>
      <c r="D7" s="6">
        <v>223.861121</v>
      </c>
      <c r="E7" s="6">
        <v>103.136448</v>
      </c>
      <c r="F7" s="15">
        <f t="shared" si="0"/>
        <v>0.46071621342412561</v>
      </c>
      <c r="H7" s="9" t="s">
        <v>48</v>
      </c>
      <c r="I7" s="14">
        <f>AVERAGE(F2:F12)</f>
        <v>0.36318931185011</v>
      </c>
    </row>
    <row r="8" spans="1:12" ht="14.25" customHeight="1" x14ac:dyDescent="0.2">
      <c r="A8" s="4">
        <v>7</v>
      </c>
      <c r="B8" s="4" t="s">
        <v>8</v>
      </c>
      <c r="C8" s="4" t="s">
        <v>27</v>
      </c>
      <c r="D8" s="6">
        <v>224.115407</v>
      </c>
      <c r="E8" s="6">
        <v>14.384608999999999</v>
      </c>
      <c r="F8" s="15">
        <f t="shared" si="0"/>
        <v>6.4183936269941497E-2</v>
      </c>
      <c r="H8" s="8" t="s">
        <v>30</v>
      </c>
      <c r="I8" s="10">
        <f>1-I7</f>
        <v>0.63681068814989006</v>
      </c>
    </row>
    <row r="9" spans="1:12" ht="14.25" customHeight="1" x14ac:dyDescent="0.2">
      <c r="A9" s="4">
        <v>8</v>
      </c>
      <c r="B9" s="4" t="s">
        <v>9</v>
      </c>
      <c r="C9" s="4" t="s">
        <v>27</v>
      </c>
      <c r="D9" s="6">
        <v>441.69399700000002</v>
      </c>
      <c r="E9" s="6">
        <v>18.397110000000001</v>
      </c>
      <c r="F9" s="15">
        <f t="shared" si="0"/>
        <v>4.1651256582506825E-2</v>
      </c>
      <c r="H9" s="7"/>
      <c r="I9" s="7"/>
    </row>
    <row r="10" spans="1:12" ht="14.25" customHeight="1" x14ac:dyDescent="0.25">
      <c r="A10" s="4">
        <v>9</v>
      </c>
      <c r="B10" s="4" t="s">
        <v>10</v>
      </c>
      <c r="C10" s="4" t="s">
        <v>27</v>
      </c>
      <c r="D10" s="6">
        <v>134.98917499999999</v>
      </c>
      <c r="E10" s="6">
        <v>20.307689</v>
      </c>
      <c r="F10" s="15">
        <f t="shared" si="0"/>
        <v>0.15043938893618694</v>
      </c>
      <c r="H10" s="19" t="s">
        <v>49</v>
      </c>
      <c r="I10" s="19"/>
    </row>
    <row r="11" spans="1:12" ht="14.25" customHeight="1" x14ac:dyDescent="0.25">
      <c r="A11" s="4">
        <v>10</v>
      </c>
      <c r="B11" s="4" t="s">
        <v>14</v>
      </c>
      <c r="C11" s="4" t="s">
        <v>27</v>
      </c>
      <c r="D11" s="6">
        <v>245.31437299999999</v>
      </c>
      <c r="E11" s="6">
        <v>21.272684000000002</v>
      </c>
      <c r="F11" s="15">
        <f t="shared" si="0"/>
        <v>8.6716011540016874E-2</v>
      </c>
      <c r="H11" s="13" t="s">
        <v>50</v>
      </c>
      <c r="I11" s="12">
        <f>SUM(E15:E25)-SUM('5.2.4_CB=0'!E15:E25)</f>
        <v>188.760751</v>
      </c>
    </row>
    <row r="12" spans="1:12" ht="14.25" customHeight="1" x14ac:dyDescent="0.25">
      <c r="A12" s="4">
        <v>11</v>
      </c>
      <c r="B12" s="4" t="s">
        <v>15</v>
      </c>
      <c r="C12" s="4" t="s">
        <v>27</v>
      </c>
      <c r="D12" s="6">
        <v>227.94104400000001</v>
      </c>
      <c r="E12" s="6">
        <v>17.805153000000001</v>
      </c>
      <c r="F12" s="15">
        <f t="shared" si="0"/>
        <v>7.8112974686559741E-2</v>
      </c>
      <c r="H12" s="13" t="s">
        <v>51</v>
      </c>
      <c r="I12" s="12">
        <f>SUM(E15:E25)</f>
        <v>408.193645</v>
      </c>
    </row>
    <row r="13" spans="1:12" x14ac:dyDescent="0.2">
      <c r="A13" s="4">
        <v>12</v>
      </c>
      <c r="B13" s="4" t="s">
        <v>11</v>
      </c>
      <c r="C13" s="4" t="s">
        <v>27</v>
      </c>
      <c r="D13" s="6"/>
      <c r="E13" s="6"/>
      <c r="F13" s="15"/>
    </row>
    <row r="14" spans="1:12" ht="15" x14ac:dyDescent="0.2">
      <c r="A14" s="4">
        <v>13</v>
      </c>
      <c r="B14" s="4" t="s">
        <v>13</v>
      </c>
      <c r="C14" s="4" t="s">
        <v>28</v>
      </c>
      <c r="D14" s="6"/>
      <c r="E14" s="6"/>
      <c r="F14" s="15"/>
      <c r="H14" s="18" t="s">
        <v>45</v>
      </c>
      <c r="I14" s="18"/>
    </row>
    <row r="15" spans="1:12" ht="15" x14ac:dyDescent="0.25">
      <c r="A15" s="4">
        <v>14</v>
      </c>
      <c r="B15" s="4" t="s">
        <v>16</v>
      </c>
      <c r="C15" s="4" t="s">
        <v>28</v>
      </c>
      <c r="D15" s="6">
        <v>267.76474000000002</v>
      </c>
      <c r="E15" s="6">
        <v>263.71189700000002</v>
      </c>
      <c r="F15" s="15">
        <f t="shared" ref="F15:F25" si="1">IF(E15/D15&gt;1,1,E15/D15)</f>
        <v>0.98486416471414429</v>
      </c>
      <c r="H15" s="8" t="s">
        <v>29</v>
      </c>
      <c r="I15" s="11" t="s">
        <v>40</v>
      </c>
    </row>
    <row r="16" spans="1:12" ht="15" x14ac:dyDescent="0.2">
      <c r="A16" s="4">
        <v>15</v>
      </c>
      <c r="B16" s="4" t="s">
        <v>17</v>
      </c>
      <c r="C16" s="4" t="s">
        <v>28</v>
      </c>
      <c r="D16" s="6">
        <v>220.08022399999999</v>
      </c>
      <c r="E16" s="6">
        <v>5.8813170000000001</v>
      </c>
      <c r="F16" s="15">
        <f t="shared" si="1"/>
        <v>2.6723514239970967E-2</v>
      </c>
      <c r="H16" s="9" t="s">
        <v>48</v>
      </c>
      <c r="I16" s="14">
        <f>AVERAGE(F15:F25)</f>
        <v>0.14848029946189187</v>
      </c>
    </row>
    <row r="17" spans="1:9" ht="15" x14ac:dyDescent="0.2">
      <c r="A17" s="4">
        <v>16</v>
      </c>
      <c r="B17" s="4" t="s">
        <v>18</v>
      </c>
      <c r="C17" s="4" t="s">
        <v>28</v>
      </c>
      <c r="D17" s="6">
        <v>132.64359999999999</v>
      </c>
      <c r="E17" s="6">
        <v>20.224059</v>
      </c>
      <c r="F17" s="15">
        <f t="shared" si="1"/>
        <v>0.1524691654930958</v>
      </c>
      <c r="H17" s="8" t="s">
        <v>30</v>
      </c>
      <c r="I17" s="10">
        <f>1-I16</f>
        <v>0.8515197005381081</v>
      </c>
    </row>
    <row r="18" spans="1:9" x14ac:dyDescent="0.2">
      <c r="A18" s="4">
        <v>17</v>
      </c>
      <c r="B18" s="4" t="s">
        <v>19</v>
      </c>
      <c r="C18" s="4" t="s">
        <v>28</v>
      </c>
      <c r="D18" s="6">
        <v>428.294353</v>
      </c>
      <c r="E18" s="6">
        <v>25.322958</v>
      </c>
      <c r="F18" s="15">
        <f t="shared" si="1"/>
        <v>5.9125126966126491E-2</v>
      </c>
    </row>
    <row r="19" spans="1:9" ht="15" x14ac:dyDescent="0.25">
      <c r="A19" s="4">
        <v>18</v>
      </c>
      <c r="B19" s="4" t="s">
        <v>20</v>
      </c>
      <c r="C19" s="4" t="s">
        <v>28</v>
      </c>
      <c r="D19" s="6">
        <v>223.971058</v>
      </c>
      <c r="E19" s="6">
        <v>16.663193</v>
      </c>
      <c r="F19" s="15">
        <f t="shared" si="1"/>
        <v>7.4398867196492857E-2</v>
      </c>
      <c r="H19" s="19" t="s">
        <v>49</v>
      </c>
      <c r="I19" s="19"/>
    </row>
    <row r="20" spans="1:9" ht="15" x14ac:dyDescent="0.25">
      <c r="A20" s="4">
        <v>19</v>
      </c>
      <c r="B20" s="4" t="s">
        <v>21</v>
      </c>
      <c r="C20" s="4" t="s">
        <v>28</v>
      </c>
      <c r="D20" s="6">
        <v>223.05160599999999</v>
      </c>
      <c r="E20" s="6">
        <v>7.0651890000000002</v>
      </c>
      <c r="F20" s="15">
        <f t="shared" si="1"/>
        <v>3.1675131718172878E-2</v>
      </c>
      <c r="H20" s="13" t="s">
        <v>50</v>
      </c>
      <c r="I20" s="12">
        <f>SUM(E2:E25)-SUM('5.2.4_CB=0'!E2:E25)</f>
        <v>709.9424640000002</v>
      </c>
    </row>
    <row r="21" spans="1:9" ht="15" x14ac:dyDescent="0.25">
      <c r="A21" s="4">
        <v>20</v>
      </c>
      <c r="B21" s="4" t="s">
        <v>22</v>
      </c>
      <c r="C21" s="4" t="s">
        <v>28</v>
      </c>
      <c r="D21" s="6">
        <v>177.69460699999999</v>
      </c>
      <c r="E21" s="6">
        <v>20.924232</v>
      </c>
      <c r="F21" s="15">
        <f t="shared" si="1"/>
        <v>0.11775389446681407</v>
      </c>
      <c r="H21" s="13" t="s">
        <v>51</v>
      </c>
      <c r="I21" s="12">
        <f>SUM(E2:E25)</f>
        <v>1763.8707370000002</v>
      </c>
    </row>
    <row r="22" spans="1:9" x14ac:dyDescent="0.2">
      <c r="A22" s="4">
        <v>21</v>
      </c>
      <c r="B22" s="4" t="s">
        <v>23</v>
      </c>
      <c r="C22" s="4" t="s">
        <v>28</v>
      </c>
      <c r="D22" s="6">
        <v>560.30721100000005</v>
      </c>
      <c r="E22" s="6">
        <v>1.6196969999999999</v>
      </c>
      <c r="F22" s="15">
        <f t="shared" si="1"/>
        <v>2.8907302426275571E-3</v>
      </c>
    </row>
    <row r="23" spans="1:9" ht="15" x14ac:dyDescent="0.2">
      <c r="A23" s="4">
        <v>22</v>
      </c>
      <c r="B23" s="4" t="s">
        <v>24</v>
      </c>
      <c r="C23" s="4" t="s">
        <v>28</v>
      </c>
      <c r="D23" s="6">
        <v>172.46009100000001</v>
      </c>
      <c r="E23" s="6">
        <v>10.529881</v>
      </c>
      <c r="F23" s="15">
        <f t="shared" si="1"/>
        <v>6.1056914321122556E-2</v>
      </c>
      <c r="H23" s="18" t="s">
        <v>46</v>
      </c>
      <c r="I23" s="18"/>
    </row>
    <row r="24" spans="1:9" ht="15" x14ac:dyDescent="0.25">
      <c r="A24" s="4">
        <v>23</v>
      </c>
      <c r="B24" s="4" t="s">
        <v>25</v>
      </c>
      <c r="C24" s="4" t="s">
        <v>28</v>
      </c>
      <c r="D24" s="6">
        <v>150.57210599999999</v>
      </c>
      <c r="E24" s="6">
        <v>6.3190049999999998</v>
      </c>
      <c r="F24" s="15">
        <f t="shared" si="1"/>
        <v>4.1966637565659076E-2</v>
      </c>
      <c r="H24" s="8" t="s">
        <v>29</v>
      </c>
      <c r="I24" s="11" t="s">
        <v>40</v>
      </c>
    </row>
    <row r="25" spans="1:9" ht="15" x14ac:dyDescent="0.2">
      <c r="A25" s="4">
        <v>24</v>
      </c>
      <c r="B25" s="4" t="s">
        <v>26</v>
      </c>
      <c r="C25" s="4" t="s">
        <v>28</v>
      </c>
      <c r="D25" s="6">
        <v>372.48052100000001</v>
      </c>
      <c r="E25" s="6">
        <v>29.932217000000001</v>
      </c>
      <c r="F25" s="15">
        <f t="shared" si="1"/>
        <v>8.0359147156583793E-2</v>
      </c>
      <c r="H25" s="9" t="s">
        <v>48</v>
      </c>
      <c r="I25" s="14">
        <f>AVERAGE(F2:F25)</f>
        <v>0.25583480565600092</v>
      </c>
    </row>
    <row r="26" spans="1:9" ht="15" x14ac:dyDescent="0.2">
      <c r="H26" s="8" t="s">
        <v>30</v>
      </c>
      <c r="I26" s="10">
        <f>1-I25</f>
        <v>0.74416519434399908</v>
      </c>
    </row>
    <row r="27" spans="1:9" ht="15" x14ac:dyDescent="0.25">
      <c r="C27"/>
      <c r="D27"/>
      <c r="E27"/>
      <c r="F27"/>
    </row>
    <row r="28" spans="1:9" ht="15" x14ac:dyDescent="0.25">
      <c r="C28"/>
      <c r="D28"/>
      <c r="E28"/>
      <c r="F28"/>
    </row>
    <row r="29" spans="1:9" ht="15" x14ac:dyDescent="0.25">
      <c r="C29"/>
      <c r="D29"/>
      <c r="E29"/>
      <c r="F29"/>
    </row>
    <row r="30" spans="1:9" ht="15" x14ac:dyDescent="0.25">
      <c r="C30"/>
      <c r="D30"/>
      <c r="E30"/>
      <c r="F30"/>
    </row>
  </sheetData>
  <mergeCells count="6">
    <mergeCell ref="H23:I23"/>
    <mergeCell ref="H5:I5"/>
    <mergeCell ref="H14:I14"/>
    <mergeCell ref="H1:I1"/>
    <mergeCell ref="H10:I10"/>
    <mergeCell ref="H19:I19"/>
  </mergeCells>
  <pageMargins left="0.7" right="0.7" top="0.75" bottom="0.75" header="0.3" footer="0.3"/>
  <pageSetup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0"/>
  <sheetViews>
    <sheetView zoomScale="115" zoomScaleNormal="115" workbookViewId="0">
      <selection activeCell="G32" sqref="G32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0.7109375" style="2" customWidth="1"/>
    <col min="5" max="5" width="13.28515625" style="2" bestFit="1" customWidth="1"/>
    <col min="6" max="6" width="13.28515625" style="2" customWidth="1"/>
    <col min="7" max="7" width="11.85546875" style="2" customWidth="1"/>
    <col min="8" max="8" width="63.42578125" style="2" customWidth="1"/>
    <col min="9" max="9" width="9.85546875" style="2" bestFit="1" customWidth="1"/>
    <col min="10" max="16384" width="11.42578125" style="2"/>
  </cols>
  <sheetData>
    <row r="1" spans="1:12" ht="15" x14ac:dyDescent="0.25">
      <c r="A1" s="3" t="s">
        <v>12</v>
      </c>
      <c r="B1" s="3" t="s">
        <v>0</v>
      </c>
      <c r="C1" s="3" t="s">
        <v>1</v>
      </c>
      <c r="D1" s="5" t="s">
        <v>41</v>
      </c>
      <c r="E1" s="5" t="s">
        <v>43</v>
      </c>
      <c r="F1" s="5" t="s">
        <v>55</v>
      </c>
      <c r="H1" s="19" t="s">
        <v>47</v>
      </c>
      <c r="I1" s="19"/>
    </row>
    <row r="2" spans="1:12" ht="15" x14ac:dyDescent="0.25">
      <c r="A2" s="4">
        <v>1</v>
      </c>
      <c r="B2" s="4" t="s">
        <v>2</v>
      </c>
      <c r="C2" s="4" t="s">
        <v>27</v>
      </c>
      <c r="D2" s="6">
        <v>372.84629899999999</v>
      </c>
      <c r="E2" s="6">
        <v>552.396615</v>
      </c>
      <c r="F2" s="15">
        <f t="shared" ref="F2:F12" si="0">IF(E2/D2&gt;1,1,E2/D2)</f>
        <v>1</v>
      </c>
      <c r="H2" s="13" t="s">
        <v>50</v>
      </c>
      <c r="I2" s="12">
        <f>SUM(E2:E12)-SUM('5.2.4_CB=0'!E2:E12)</f>
        <v>960.88694699999996</v>
      </c>
    </row>
    <row r="3" spans="1:12" ht="15" x14ac:dyDescent="0.25">
      <c r="A3" s="4">
        <v>2</v>
      </c>
      <c r="B3" s="4" t="s">
        <v>3</v>
      </c>
      <c r="C3" s="4" t="s">
        <v>27</v>
      </c>
      <c r="D3" s="6">
        <v>145.57752600000001</v>
      </c>
      <c r="E3" s="6">
        <v>225.507352</v>
      </c>
      <c r="F3" s="15">
        <f t="shared" si="0"/>
        <v>1</v>
      </c>
      <c r="H3" s="13" t="s">
        <v>51</v>
      </c>
      <c r="I3" s="12">
        <f>SUM(E2:E12)</f>
        <v>1795.3823259999999</v>
      </c>
    </row>
    <row r="4" spans="1:12" ht="15" x14ac:dyDescent="0.25">
      <c r="A4" s="4">
        <v>3</v>
      </c>
      <c r="B4" s="4" t="s">
        <v>4</v>
      </c>
      <c r="C4" s="4" t="s">
        <v>27</v>
      </c>
      <c r="D4" s="6">
        <v>180.48976999999999</v>
      </c>
      <c r="E4" s="6">
        <v>129.334056</v>
      </c>
      <c r="F4" s="15">
        <f t="shared" si="0"/>
        <v>0.71657277861232804</v>
      </c>
      <c r="H4"/>
      <c r="I4"/>
    </row>
    <row r="5" spans="1:12" ht="15" x14ac:dyDescent="0.25">
      <c r="A5" s="4">
        <v>4</v>
      </c>
      <c r="B5" s="4" t="s">
        <v>5</v>
      </c>
      <c r="C5" s="4" t="s">
        <v>27</v>
      </c>
      <c r="D5" s="6">
        <v>571.30172900000002</v>
      </c>
      <c r="E5" s="6">
        <v>498.05729500000001</v>
      </c>
      <c r="F5" s="15">
        <f t="shared" si="0"/>
        <v>0.87179378202091873</v>
      </c>
      <c r="H5" s="18" t="s">
        <v>44</v>
      </c>
      <c r="I5" s="18"/>
      <c r="L5" s="1"/>
    </row>
    <row r="6" spans="1:12" ht="15" x14ac:dyDescent="0.25">
      <c r="A6" s="4">
        <v>5</v>
      </c>
      <c r="B6" s="4" t="s">
        <v>6</v>
      </c>
      <c r="C6" s="4" t="s">
        <v>27</v>
      </c>
      <c r="D6" s="6">
        <v>177.70373000000001</v>
      </c>
      <c r="E6" s="6">
        <v>167.581681</v>
      </c>
      <c r="F6" s="15">
        <f t="shared" si="0"/>
        <v>0.94303974936260482</v>
      </c>
      <c r="H6" s="8" t="s">
        <v>29</v>
      </c>
      <c r="I6" s="11" t="s">
        <v>40</v>
      </c>
    </row>
    <row r="7" spans="1:12" ht="14.25" customHeight="1" x14ac:dyDescent="0.2">
      <c r="A7" s="4">
        <v>6</v>
      </c>
      <c r="B7" s="4" t="s">
        <v>7</v>
      </c>
      <c r="C7" s="4" t="s">
        <v>27</v>
      </c>
      <c r="D7" s="6">
        <v>223.861121</v>
      </c>
      <c r="E7" s="6">
        <v>135.809415</v>
      </c>
      <c r="F7" s="15">
        <f t="shared" si="0"/>
        <v>0.60666816280259761</v>
      </c>
      <c r="H7" s="9" t="s">
        <v>48</v>
      </c>
      <c r="I7" s="14">
        <f>AVERAGE(F2:F12)</f>
        <v>0.50221439645739097</v>
      </c>
    </row>
    <row r="8" spans="1:12" ht="14.25" customHeight="1" x14ac:dyDescent="0.2">
      <c r="A8" s="4">
        <v>7</v>
      </c>
      <c r="B8" s="4" t="s">
        <v>8</v>
      </c>
      <c r="C8" s="4" t="s">
        <v>27</v>
      </c>
      <c r="D8" s="6">
        <v>224.115407</v>
      </c>
      <c r="E8" s="6">
        <v>14.255943</v>
      </c>
      <c r="F8" s="15">
        <f t="shared" si="0"/>
        <v>6.3609830269277287E-2</v>
      </c>
      <c r="H8" s="8" t="s">
        <v>30</v>
      </c>
      <c r="I8" s="10">
        <f>1-I7</f>
        <v>0.49778560354260903</v>
      </c>
    </row>
    <row r="9" spans="1:12" ht="14.25" customHeight="1" x14ac:dyDescent="0.2">
      <c r="A9" s="4">
        <v>8</v>
      </c>
      <c r="B9" s="4" t="s">
        <v>9</v>
      </c>
      <c r="C9" s="4" t="s">
        <v>27</v>
      </c>
      <c r="D9" s="6">
        <v>441.69399700000002</v>
      </c>
      <c r="E9" s="6">
        <v>18.754460999999999</v>
      </c>
      <c r="F9" s="15">
        <f t="shared" si="0"/>
        <v>4.246030312248051E-2</v>
      </c>
      <c r="H9" s="7"/>
      <c r="I9" s="7"/>
    </row>
    <row r="10" spans="1:12" ht="14.25" customHeight="1" x14ac:dyDescent="0.25">
      <c r="A10" s="4">
        <v>9</v>
      </c>
      <c r="B10" s="4" t="s">
        <v>10</v>
      </c>
      <c r="C10" s="4" t="s">
        <v>27</v>
      </c>
      <c r="D10" s="6">
        <v>134.98917499999999</v>
      </c>
      <c r="E10" s="6">
        <v>16.774083000000001</v>
      </c>
      <c r="F10" s="15">
        <f t="shared" si="0"/>
        <v>0.12426243067268174</v>
      </c>
      <c r="H10" s="19" t="s">
        <v>49</v>
      </c>
      <c r="I10" s="19"/>
    </row>
    <row r="11" spans="1:12" ht="14.25" customHeight="1" x14ac:dyDescent="0.25">
      <c r="A11" s="4">
        <v>10</v>
      </c>
      <c r="B11" s="4" t="s">
        <v>14</v>
      </c>
      <c r="C11" s="4" t="s">
        <v>27</v>
      </c>
      <c r="D11" s="6">
        <v>245.31437299999999</v>
      </c>
      <c r="E11" s="6">
        <v>19.255922000000002</v>
      </c>
      <c r="F11" s="15">
        <f t="shared" si="0"/>
        <v>7.8494878895660966E-2</v>
      </c>
      <c r="H11" s="13" t="s">
        <v>50</v>
      </c>
      <c r="I11" s="12">
        <f>SUM(E15:E25)-SUM('5.2.4_CB=0'!E15:E25)</f>
        <v>244.57816899999997</v>
      </c>
    </row>
    <row r="12" spans="1:12" ht="14.25" customHeight="1" x14ac:dyDescent="0.25">
      <c r="A12" s="4">
        <v>11</v>
      </c>
      <c r="B12" s="4" t="s">
        <v>15</v>
      </c>
      <c r="C12" s="4" t="s">
        <v>27</v>
      </c>
      <c r="D12" s="6">
        <v>227.94104400000001</v>
      </c>
      <c r="E12" s="6">
        <v>17.655503</v>
      </c>
      <c r="F12" s="15">
        <f t="shared" si="0"/>
        <v>7.7456445272752195E-2</v>
      </c>
      <c r="H12" s="13" t="s">
        <v>51</v>
      </c>
      <c r="I12" s="12">
        <f>SUM(E15:E25)</f>
        <v>464.01106299999998</v>
      </c>
    </row>
    <row r="13" spans="1:12" x14ac:dyDescent="0.2">
      <c r="A13" s="4">
        <v>12</v>
      </c>
      <c r="B13" s="4" t="s">
        <v>11</v>
      </c>
      <c r="C13" s="4" t="s">
        <v>27</v>
      </c>
      <c r="D13" s="6"/>
      <c r="E13" s="6"/>
      <c r="F13" s="15"/>
    </row>
    <row r="14" spans="1:12" ht="15" x14ac:dyDescent="0.2">
      <c r="A14" s="4">
        <v>13</v>
      </c>
      <c r="B14" s="4" t="s">
        <v>13</v>
      </c>
      <c r="C14" s="4" t="s">
        <v>28</v>
      </c>
      <c r="D14" s="6"/>
      <c r="E14" s="6"/>
      <c r="F14" s="15"/>
      <c r="H14" s="18" t="s">
        <v>45</v>
      </c>
      <c r="I14" s="18"/>
    </row>
    <row r="15" spans="1:12" ht="15" x14ac:dyDescent="0.25">
      <c r="A15" s="4">
        <v>14</v>
      </c>
      <c r="B15" s="4" t="s">
        <v>16</v>
      </c>
      <c r="C15" s="4" t="s">
        <v>28</v>
      </c>
      <c r="D15" s="6">
        <v>267.76474000000002</v>
      </c>
      <c r="E15" s="6">
        <v>310.32146</v>
      </c>
      <c r="F15" s="15">
        <f t="shared" ref="F15:F25" si="1">IF(E15/D15&gt;1,1,E15/D15)</f>
        <v>1</v>
      </c>
      <c r="H15" s="8" t="s">
        <v>29</v>
      </c>
      <c r="I15" s="11" t="s">
        <v>40</v>
      </c>
    </row>
    <row r="16" spans="1:12" ht="15" x14ac:dyDescent="0.2">
      <c r="A16" s="4">
        <v>15</v>
      </c>
      <c r="B16" s="4" t="s">
        <v>17</v>
      </c>
      <c r="C16" s="4" t="s">
        <v>28</v>
      </c>
      <c r="D16" s="6">
        <v>220.08022399999999</v>
      </c>
      <c r="E16" s="6">
        <v>7.238912</v>
      </c>
      <c r="F16" s="15">
        <f t="shared" si="1"/>
        <v>3.2892151182107122E-2</v>
      </c>
      <c r="H16" s="9" t="s">
        <v>48</v>
      </c>
      <c r="I16" s="14">
        <f>AVERAGE(F15:F25)</f>
        <v>0.15238964376861561</v>
      </c>
    </row>
    <row r="17" spans="1:9" ht="15" x14ac:dyDescent="0.2">
      <c r="A17" s="4">
        <v>16</v>
      </c>
      <c r="B17" s="4" t="s">
        <v>18</v>
      </c>
      <c r="C17" s="4" t="s">
        <v>28</v>
      </c>
      <c r="D17" s="6">
        <v>132.64359999999999</v>
      </c>
      <c r="E17" s="6">
        <v>18.649920999999999</v>
      </c>
      <c r="F17" s="15">
        <f t="shared" si="1"/>
        <v>0.14060174030258527</v>
      </c>
      <c r="H17" s="8" t="s">
        <v>30</v>
      </c>
      <c r="I17" s="10">
        <f>1-I16</f>
        <v>0.84761035623138437</v>
      </c>
    </row>
    <row r="18" spans="1:9" x14ac:dyDescent="0.2">
      <c r="A18" s="4">
        <v>17</v>
      </c>
      <c r="B18" s="4" t="s">
        <v>19</v>
      </c>
      <c r="C18" s="4" t="s">
        <v>28</v>
      </c>
      <c r="D18" s="6">
        <v>428.294353</v>
      </c>
      <c r="E18" s="6">
        <v>24.903521000000001</v>
      </c>
      <c r="F18" s="15">
        <f t="shared" si="1"/>
        <v>5.8145807493287217E-2</v>
      </c>
    </row>
    <row r="19" spans="1:9" ht="15" x14ac:dyDescent="0.25">
      <c r="A19" s="4">
        <v>18</v>
      </c>
      <c r="B19" s="4" t="s">
        <v>20</v>
      </c>
      <c r="C19" s="4" t="s">
        <v>28</v>
      </c>
      <c r="D19" s="6">
        <v>223.971058</v>
      </c>
      <c r="E19" s="6">
        <v>16.519345000000001</v>
      </c>
      <c r="F19" s="15">
        <f t="shared" si="1"/>
        <v>7.3756605641430689E-2</v>
      </c>
      <c r="H19" s="19" t="s">
        <v>49</v>
      </c>
      <c r="I19" s="19"/>
    </row>
    <row r="20" spans="1:9" ht="15" x14ac:dyDescent="0.25">
      <c r="A20" s="4">
        <v>19</v>
      </c>
      <c r="B20" s="4" t="s">
        <v>21</v>
      </c>
      <c r="C20" s="4" t="s">
        <v>28</v>
      </c>
      <c r="D20" s="6">
        <v>223.05160599999999</v>
      </c>
      <c r="E20" s="6">
        <v>7.0484460000000002</v>
      </c>
      <c r="F20" s="15">
        <f t="shared" si="1"/>
        <v>3.160006837162159E-2</v>
      </c>
      <c r="H20" s="13" t="s">
        <v>50</v>
      </c>
      <c r="I20" s="12">
        <f>SUM(E2:E25)-SUM('5.2.4_CB=0'!E2:E25)</f>
        <v>1205.4651159999999</v>
      </c>
    </row>
    <row r="21" spans="1:9" ht="15" x14ac:dyDescent="0.25">
      <c r="A21" s="4">
        <v>20</v>
      </c>
      <c r="B21" s="4" t="s">
        <v>22</v>
      </c>
      <c r="C21" s="4" t="s">
        <v>28</v>
      </c>
      <c r="D21" s="6">
        <v>177.69460699999999</v>
      </c>
      <c r="E21" s="6">
        <v>22.379580000000001</v>
      </c>
      <c r="F21" s="15">
        <f t="shared" si="1"/>
        <v>0.12594405861737831</v>
      </c>
      <c r="H21" s="13" t="s">
        <v>51</v>
      </c>
      <c r="I21" s="12">
        <f>SUM(E2:E25)</f>
        <v>2259.3933889999998</v>
      </c>
    </row>
    <row r="22" spans="1:9" x14ac:dyDescent="0.2">
      <c r="A22" s="4">
        <v>21</v>
      </c>
      <c r="B22" s="4" t="s">
        <v>23</v>
      </c>
      <c r="C22" s="4" t="s">
        <v>28</v>
      </c>
      <c r="D22" s="6">
        <v>560.30721100000005</v>
      </c>
      <c r="E22" s="6">
        <v>1.684129</v>
      </c>
      <c r="F22" s="15">
        <f t="shared" si="1"/>
        <v>3.005724300771135E-3</v>
      </c>
    </row>
    <row r="23" spans="1:9" ht="15" x14ac:dyDescent="0.2">
      <c r="A23" s="4">
        <v>22</v>
      </c>
      <c r="B23" s="4" t="s">
        <v>24</v>
      </c>
      <c r="C23" s="4" t="s">
        <v>28</v>
      </c>
      <c r="D23" s="6">
        <v>172.46009100000001</v>
      </c>
      <c r="E23" s="6">
        <v>10.175723</v>
      </c>
      <c r="F23" s="15">
        <f t="shared" si="1"/>
        <v>5.9003349360403613E-2</v>
      </c>
      <c r="H23" s="18" t="s">
        <v>46</v>
      </c>
      <c r="I23" s="18"/>
    </row>
    <row r="24" spans="1:9" ht="15" x14ac:dyDescent="0.25">
      <c r="A24" s="4">
        <v>23</v>
      </c>
      <c r="B24" s="4" t="s">
        <v>25</v>
      </c>
      <c r="C24" s="4" t="s">
        <v>28</v>
      </c>
      <c r="D24" s="6">
        <v>150.57210599999999</v>
      </c>
      <c r="E24" s="6">
        <v>7.6537810000000004</v>
      </c>
      <c r="F24" s="15">
        <f t="shared" si="1"/>
        <v>5.0831333925820239E-2</v>
      </c>
      <c r="H24" s="8" t="s">
        <v>29</v>
      </c>
      <c r="I24" s="11" t="s">
        <v>40</v>
      </c>
    </row>
    <row r="25" spans="1:9" ht="15" x14ac:dyDescent="0.2">
      <c r="A25" s="4">
        <v>24</v>
      </c>
      <c r="B25" s="4" t="s">
        <v>26</v>
      </c>
      <c r="C25" s="4" t="s">
        <v>28</v>
      </c>
      <c r="D25" s="6">
        <v>372.48052100000001</v>
      </c>
      <c r="E25" s="6">
        <v>37.436245</v>
      </c>
      <c r="F25" s="15">
        <f t="shared" si="1"/>
        <v>0.10050524225936636</v>
      </c>
      <c r="H25" s="9" t="s">
        <v>48</v>
      </c>
      <c r="I25" s="14">
        <f>AVERAGE(F2:F25)</f>
        <v>0.32730202011300324</v>
      </c>
    </row>
    <row r="26" spans="1:9" ht="15" x14ac:dyDescent="0.2">
      <c r="H26" s="8" t="s">
        <v>30</v>
      </c>
      <c r="I26" s="10">
        <f>1-I25</f>
        <v>0.67269797988699676</v>
      </c>
    </row>
    <row r="27" spans="1:9" ht="15" x14ac:dyDescent="0.25">
      <c r="C27"/>
      <c r="D27"/>
      <c r="E27"/>
      <c r="F27"/>
    </row>
    <row r="28" spans="1:9" ht="15" x14ac:dyDescent="0.25">
      <c r="C28"/>
      <c r="D28"/>
      <c r="E28"/>
      <c r="F28"/>
    </row>
    <row r="29" spans="1:9" ht="15" x14ac:dyDescent="0.25">
      <c r="C29"/>
      <c r="D29"/>
      <c r="E29"/>
      <c r="F29"/>
    </row>
    <row r="30" spans="1:9" ht="15" x14ac:dyDescent="0.25">
      <c r="C30"/>
      <c r="D30"/>
      <c r="E30"/>
      <c r="F30"/>
    </row>
  </sheetData>
  <mergeCells count="6">
    <mergeCell ref="H23:I23"/>
    <mergeCell ref="H5:I5"/>
    <mergeCell ref="H14:I14"/>
    <mergeCell ref="H1:I1"/>
    <mergeCell ref="H10:I10"/>
    <mergeCell ref="H19:I19"/>
  </mergeCells>
  <pageMargins left="0.7" right="0.7" top="0.75" bottom="0.75" header="0.3" footer="0.3"/>
  <pageSetup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0"/>
  <sheetViews>
    <sheetView zoomScale="115" zoomScaleNormal="115" workbookViewId="0">
      <selection activeCell="B34" sqref="B34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0.7109375" style="2" customWidth="1"/>
    <col min="5" max="5" width="13.28515625" style="2" bestFit="1" customWidth="1"/>
    <col min="6" max="6" width="13.28515625" style="2" customWidth="1"/>
    <col min="7" max="7" width="11.85546875" style="2" customWidth="1"/>
    <col min="8" max="8" width="63.42578125" style="2" customWidth="1"/>
    <col min="9" max="9" width="9.85546875" style="2" bestFit="1" customWidth="1"/>
    <col min="10" max="16384" width="11.42578125" style="2"/>
  </cols>
  <sheetData>
    <row r="1" spans="1:12" ht="15" x14ac:dyDescent="0.25">
      <c r="A1" s="3" t="s">
        <v>12</v>
      </c>
      <c r="B1" s="3" t="s">
        <v>0</v>
      </c>
      <c r="C1" s="3" t="s">
        <v>1</v>
      </c>
      <c r="D1" s="5" t="s">
        <v>41</v>
      </c>
      <c r="E1" s="5" t="s">
        <v>43</v>
      </c>
      <c r="F1" s="5" t="s">
        <v>55</v>
      </c>
      <c r="H1" s="19" t="s">
        <v>47</v>
      </c>
      <c r="I1" s="19"/>
    </row>
    <row r="2" spans="1:12" ht="15" x14ac:dyDescent="0.25">
      <c r="A2" s="4">
        <v>1</v>
      </c>
      <c r="B2" s="4" t="s">
        <v>2</v>
      </c>
      <c r="C2" s="4" t="s">
        <v>27</v>
      </c>
      <c r="D2" s="6">
        <v>372.84629899999999</v>
      </c>
      <c r="E2" s="6">
        <v>562.35531700000001</v>
      </c>
      <c r="F2" s="15">
        <f t="shared" ref="F2:F12" si="0">IF(E2/D2&gt;1,1,E2/D2)</f>
        <v>1</v>
      </c>
      <c r="H2" s="13" t="s">
        <v>50</v>
      </c>
      <c r="I2" s="12">
        <f>SUM(E2:E12)-SUM('5.2.4_CB=0'!E2:E12)</f>
        <v>1395.851134</v>
      </c>
    </row>
    <row r="3" spans="1:12" ht="15" x14ac:dyDescent="0.25">
      <c r="A3" s="4">
        <v>2</v>
      </c>
      <c r="B3" s="4" t="s">
        <v>3</v>
      </c>
      <c r="C3" s="4" t="s">
        <v>27</v>
      </c>
      <c r="D3" s="6">
        <v>145.57752600000001</v>
      </c>
      <c r="E3" s="6">
        <v>393.36161900000002</v>
      </c>
      <c r="F3" s="15">
        <f t="shared" si="0"/>
        <v>1</v>
      </c>
      <c r="H3" s="13" t="s">
        <v>51</v>
      </c>
      <c r="I3" s="12">
        <f>SUM(E2:E12)</f>
        <v>2230.346513</v>
      </c>
    </row>
    <row r="4" spans="1:12" ht="15" x14ac:dyDescent="0.25">
      <c r="A4" s="4">
        <v>3</v>
      </c>
      <c r="B4" s="4" t="s">
        <v>4</v>
      </c>
      <c r="C4" s="4" t="s">
        <v>27</v>
      </c>
      <c r="D4" s="6">
        <v>180.48976999999999</v>
      </c>
      <c r="E4" s="6">
        <v>234.49478500000001</v>
      </c>
      <c r="F4" s="15">
        <f t="shared" si="0"/>
        <v>1</v>
      </c>
      <c r="H4"/>
      <c r="I4"/>
    </row>
    <row r="5" spans="1:12" ht="15" x14ac:dyDescent="0.25">
      <c r="A5" s="4">
        <v>4</v>
      </c>
      <c r="B5" s="4" t="s">
        <v>5</v>
      </c>
      <c r="C5" s="4" t="s">
        <v>27</v>
      </c>
      <c r="D5" s="6">
        <v>571.30172900000002</v>
      </c>
      <c r="E5" s="6">
        <v>586.37606900000003</v>
      </c>
      <c r="F5" s="15">
        <f t="shared" si="0"/>
        <v>1</v>
      </c>
      <c r="H5" s="18" t="s">
        <v>44</v>
      </c>
      <c r="I5" s="18"/>
      <c r="L5" s="1"/>
    </row>
    <row r="6" spans="1:12" ht="15" x14ac:dyDescent="0.25">
      <c r="A6" s="4">
        <v>5</v>
      </c>
      <c r="B6" s="4" t="s">
        <v>6</v>
      </c>
      <c r="C6" s="4" t="s">
        <v>27</v>
      </c>
      <c r="D6" s="6">
        <v>177.70373000000001</v>
      </c>
      <c r="E6" s="6">
        <v>205.17678699999999</v>
      </c>
      <c r="F6" s="15">
        <f t="shared" si="0"/>
        <v>1</v>
      </c>
      <c r="H6" s="8" t="s">
        <v>29</v>
      </c>
      <c r="I6" s="11" t="s">
        <v>40</v>
      </c>
    </row>
    <row r="7" spans="1:12" ht="14.25" customHeight="1" x14ac:dyDescent="0.2">
      <c r="A7" s="4">
        <v>6</v>
      </c>
      <c r="B7" s="4" t="s">
        <v>7</v>
      </c>
      <c r="C7" s="4" t="s">
        <v>27</v>
      </c>
      <c r="D7" s="6">
        <v>223.861121</v>
      </c>
      <c r="E7" s="6">
        <v>165.97395599999999</v>
      </c>
      <c r="F7" s="15">
        <f t="shared" si="0"/>
        <v>0.7414148346018512</v>
      </c>
      <c r="H7" s="9" t="s">
        <v>48</v>
      </c>
      <c r="I7" s="14">
        <f>AVERAGE(F2:F12)</f>
        <v>0.55500388241902321</v>
      </c>
    </row>
    <row r="8" spans="1:12" ht="14.25" customHeight="1" x14ac:dyDescent="0.2">
      <c r="A8" s="4">
        <v>7</v>
      </c>
      <c r="B8" s="4" t="s">
        <v>8</v>
      </c>
      <c r="C8" s="4" t="s">
        <v>27</v>
      </c>
      <c r="D8" s="6">
        <v>224.115407</v>
      </c>
      <c r="E8" s="6">
        <v>13.026350000000001</v>
      </c>
      <c r="F8" s="15">
        <f t="shared" si="0"/>
        <v>5.8123402466480137E-2</v>
      </c>
      <c r="H8" s="8" t="s">
        <v>30</v>
      </c>
      <c r="I8" s="10">
        <f>1-I7</f>
        <v>0.44499611758097679</v>
      </c>
    </row>
    <row r="9" spans="1:12" ht="14.25" customHeight="1" x14ac:dyDescent="0.2">
      <c r="A9" s="4">
        <v>8</v>
      </c>
      <c r="B9" s="4" t="s">
        <v>9</v>
      </c>
      <c r="C9" s="4" t="s">
        <v>27</v>
      </c>
      <c r="D9" s="6">
        <v>441.69399700000002</v>
      </c>
      <c r="E9" s="6">
        <v>19.550854000000001</v>
      </c>
      <c r="F9" s="15">
        <f t="shared" si="0"/>
        <v>4.4263345512481574E-2</v>
      </c>
      <c r="H9" s="7"/>
      <c r="I9" s="7"/>
    </row>
    <row r="10" spans="1:12" ht="14.25" customHeight="1" x14ac:dyDescent="0.25">
      <c r="A10" s="4">
        <v>9</v>
      </c>
      <c r="B10" s="4" t="s">
        <v>10</v>
      </c>
      <c r="C10" s="4" t="s">
        <v>27</v>
      </c>
      <c r="D10" s="6">
        <v>134.98917499999999</v>
      </c>
      <c r="E10" s="6">
        <v>15.587823</v>
      </c>
      <c r="F10" s="15">
        <f t="shared" si="0"/>
        <v>0.11547461490893622</v>
      </c>
      <c r="H10" s="19" t="s">
        <v>49</v>
      </c>
      <c r="I10" s="19"/>
    </row>
    <row r="11" spans="1:12" ht="14.25" customHeight="1" x14ac:dyDescent="0.25">
      <c r="A11" s="4">
        <v>10</v>
      </c>
      <c r="B11" s="4" t="s">
        <v>14</v>
      </c>
      <c r="C11" s="4" t="s">
        <v>27</v>
      </c>
      <c r="D11" s="6">
        <v>245.31437299999999</v>
      </c>
      <c r="E11" s="6">
        <v>17.181180000000001</v>
      </c>
      <c r="F11" s="15">
        <f t="shared" si="0"/>
        <v>7.0037396463516643E-2</v>
      </c>
      <c r="H11" s="13" t="s">
        <v>50</v>
      </c>
      <c r="I11" s="12">
        <f>SUM(E15:E25)-SUM('5.2.4_CB=0'!E15:E25)</f>
        <v>422.8009169999998</v>
      </c>
    </row>
    <row r="12" spans="1:12" ht="14.25" customHeight="1" x14ac:dyDescent="0.25">
      <c r="A12" s="4">
        <v>11</v>
      </c>
      <c r="B12" s="4" t="s">
        <v>15</v>
      </c>
      <c r="C12" s="4" t="s">
        <v>27</v>
      </c>
      <c r="D12" s="6">
        <v>227.94104400000001</v>
      </c>
      <c r="E12" s="6">
        <v>17.261773000000002</v>
      </c>
      <c r="F12" s="15">
        <f t="shared" si="0"/>
        <v>7.5729112655990125E-2</v>
      </c>
      <c r="H12" s="13" t="s">
        <v>51</v>
      </c>
      <c r="I12" s="12">
        <f>SUM(E15:E25)</f>
        <v>642.23381099999983</v>
      </c>
    </row>
    <row r="13" spans="1:12" x14ac:dyDescent="0.2">
      <c r="A13" s="4">
        <v>12</v>
      </c>
      <c r="B13" s="4" t="s">
        <v>11</v>
      </c>
      <c r="C13" s="4" t="s">
        <v>27</v>
      </c>
      <c r="D13" s="6"/>
      <c r="E13" s="6"/>
      <c r="F13" s="15"/>
    </row>
    <row r="14" spans="1:12" ht="15" x14ac:dyDescent="0.2">
      <c r="A14" s="4">
        <v>13</v>
      </c>
      <c r="B14" s="4" t="s">
        <v>13</v>
      </c>
      <c r="C14" s="4" t="s">
        <v>28</v>
      </c>
      <c r="D14" s="6"/>
      <c r="E14" s="6"/>
      <c r="F14" s="15"/>
      <c r="H14" s="18" t="s">
        <v>45</v>
      </c>
      <c r="I14" s="18"/>
    </row>
    <row r="15" spans="1:12" ht="15" x14ac:dyDescent="0.25">
      <c r="A15" s="4">
        <v>14</v>
      </c>
      <c r="B15" s="4" t="s">
        <v>16</v>
      </c>
      <c r="C15" s="4" t="s">
        <v>28</v>
      </c>
      <c r="D15" s="6">
        <v>267.76474000000002</v>
      </c>
      <c r="E15" s="6">
        <v>428.19267600000001</v>
      </c>
      <c r="F15" s="15">
        <f t="shared" ref="F15:F25" si="1">IF(E15/D15&gt;1,1,E15/D15)</f>
        <v>1</v>
      </c>
      <c r="H15" s="8" t="s">
        <v>29</v>
      </c>
      <c r="I15" s="11" t="s">
        <v>40</v>
      </c>
    </row>
    <row r="16" spans="1:12" ht="15" x14ac:dyDescent="0.2">
      <c r="A16" s="4">
        <v>15</v>
      </c>
      <c r="B16" s="4" t="s">
        <v>17</v>
      </c>
      <c r="C16" s="4" t="s">
        <v>28</v>
      </c>
      <c r="D16" s="6">
        <v>220.08022399999999</v>
      </c>
      <c r="E16" s="6">
        <v>8.7909810000000004</v>
      </c>
      <c r="F16" s="15">
        <f t="shared" si="1"/>
        <v>3.9944438624344554E-2</v>
      </c>
      <c r="H16" s="9" t="s">
        <v>48</v>
      </c>
      <c r="I16" s="14">
        <f>AVERAGE(F15:F25)</f>
        <v>0.16783984379302044</v>
      </c>
    </row>
    <row r="17" spans="1:9" ht="15" x14ac:dyDescent="0.2">
      <c r="A17" s="4">
        <v>16</v>
      </c>
      <c r="B17" s="4" t="s">
        <v>18</v>
      </c>
      <c r="C17" s="4" t="s">
        <v>28</v>
      </c>
      <c r="D17" s="6">
        <v>132.64359999999999</v>
      </c>
      <c r="E17" s="6">
        <v>17.189574</v>
      </c>
      <c r="F17" s="15">
        <f t="shared" si="1"/>
        <v>0.1295921853749446</v>
      </c>
      <c r="H17" s="8" t="s">
        <v>30</v>
      </c>
      <c r="I17" s="10">
        <f>1-I16</f>
        <v>0.83216015620697958</v>
      </c>
    </row>
    <row r="18" spans="1:9" x14ac:dyDescent="0.2">
      <c r="A18" s="4">
        <v>17</v>
      </c>
      <c r="B18" s="4" t="s">
        <v>19</v>
      </c>
      <c r="C18" s="4" t="s">
        <v>28</v>
      </c>
      <c r="D18" s="6">
        <v>428.294353</v>
      </c>
      <c r="E18" s="6">
        <v>24.750658999999999</v>
      </c>
      <c r="F18" s="15">
        <f t="shared" si="1"/>
        <v>5.7788898748333484E-2</v>
      </c>
    </row>
    <row r="19" spans="1:9" ht="15" x14ac:dyDescent="0.25">
      <c r="A19" s="4">
        <v>18</v>
      </c>
      <c r="B19" s="4" t="s">
        <v>20</v>
      </c>
      <c r="C19" s="4" t="s">
        <v>28</v>
      </c>
      <c r="D19" s="6">
        <v>223.971058</v>
      </c>
      <c r="E19" s="6">
        <v>16.004341</v>
      </c>
      <c r="F19" s="15">
        <f t="shared" si="1"/>
        <v>7.1457183543777336E-2</v>
      </c>
      <c r="H19" s="19" t="s">
        <v>49</v>
      </c>
      <c r="I19" s="19"/>
    </row>
    <row r="20" spans="1:9" ht="15" x14ac:dyDescent="0.25">
      <c r="A20" s="4">
        <v>19</v>
      </c>
      <c r="B20" s="4" t="s">
        <v>21</v>
      </c>
      <c r="C20" s="4" t="s">
        <v>28</v>
      </c>
      <c r="D20" s="6">
        <v>223.05160599999999</v>
      </c>
      <c r="E20" s="6">
        <v>7.4919279999999997</v>
      </c>
      <c r="F20" s="15">
        <f t="shared" si="1"/>
        <v>3.3588316777239433E-2</v>
      </c>
      <c r="H20" s="13" t="s">
        <v>50</v>
      </c>
      <c r="I20" s="12">
        <f>SUM(E2:E25)-SUM('5.2.4_CB=0'!E2:E25)</f>
        <v>1818.652051</v>
      </c>
    </row>
    <row r="21" spans="1:9" ht="15" x14ac:dyDescent="0.25">
      <c r="A21" s="4">
        <v>20</v>
      </c>
      <c r="B21" s="4" t="s">
        <v>22</v>
      </c>
      <c r="C21" s="4" t="s">
        <v>28</v>
      </c>
      <c r="D21" s="6">
        <v>177.69460699999999</v>
      </c>
      <c r="E21" s="6">
        <v>26.082156000000001</v>
      </c>
      <c r="F21" s="15">
        <f t="shared" si="1"/>
        <v>0.1467807967858023</v>
      </c>
      <c r="H21" s="13" t="s">
        <v>51</v>
      </c>
      <c r="I21" s="12">
        <f>SUM(E2:E25)</f>
        <v>2872.580324</v>
      </c>
    </row>
    <row r="22" spans="1:9" x14ac:dyDescent="0.2">
      <c r="A22" s="4">
        <v>21</v>
      </c>
      <c r="B22" s="4" t="s">
        <v>23</v>
      </c>
      <c r="C22" s="4" t="s">
        <v>28</v>
      </c>
      <c r="D22" s="6">
        <v>560.30721100000005</v>
      </c>
      <c r="E22" s="6">
        <v>1.6591020000000001</v>
      </c>
      <c r="F22" s="15">
        <f t="shared" si="1"/>
        <v>2.9610577330228217E-3</v>
      </c>
    </row>
    <row r="23" spans="1:9" ht="15" x14ac:dyDescent="0.2">
      <c r="A23" s="4">
        <v>22</v>
      </c>
      <c r="B23" s="4" t="s">
        <v>24</v>
      </c>
      <c r="C23" s="4" t="s">
        <v>28</v>
      </c>
      <c r="D23" s="6">
        <v>172.46009100000001</v>
      </c>
      <c r="E23" s="6">
        <v>9.5712840000000003</v>
      </c>
      <c r="F23" s="15">
        <f t="shared" si="1"/>
        <v>5.5498544297996458E-2</v>
      </c>
      <c r="H23" s="18" t="s">
        <v>46</v>
      </c>
      <c r="I23" s="18"/>
    </row>
    <row r="24" spans="1:9" ht="15" x14ac:dyDescent="0.25">
      <c r="A24" s="4">
        <v>23</v>
      </c>
      <c r="B24" s="4" t="s">
        <v>25</v>
      </c>
      <c r="C24" s="4" t="s">
        <v>28</v>
      </c>
      <c r="D24" s="6">
        <v>150.57210599999999</v>
      </c>
      <c r="E24" s="6">
        <v>8.4520630000000008</v>
      </c>
      <c r="F24" s="15">
        <f t="shared" si="1"/>
        <v>5.613299318533807E-2</v>
      </c>
      <c r="H24" s="8" t="s">
        <v>29</v>
      </c>
      <c r="I24" s="11" t="s">
        <v>40</v>
      </c>
    </row>
    <row r="25" spans="1:9" ht="15" x14ac:dyDescent="0.2">
      <c r="A25" s="4">
        <v>24</v>
      </c>
      <c r="B25" s="4" t="s">
        <v>26</v>
      </c>
      <c r="C25" s="4" t="s">
        <v>28</v>
      </c>
      <c r="D25" s="6">
        <v>372.48052100000001</v>
      </c>
      <c r="E25" s="6">
        <v>94.049047000000002</v>
      </c>
      <c r="F25" s="15">
        <f t="shared" si="1"/>
        <v>0.25249386665242557</v>
      </c>
      <c r="H25" s="9" t="s">
        <v>48</v>
      </c>
      <c r="I25" s="14">
        <f>AVERAGE(F2:F25)</f>
        <v>0.36142186310602176</v>
      </c>
    </row>
    <row r="26" spans="1:9" ht="15" x14ac:dyDescent="0.2">
      <c r="H26" s="8" t="s">
        <v>30</v>
      </c>
      <c r="I26" s="10">
        <f>1-I25</f>
        <v>0.63857813689397824</v>
      </c>
    </row>
    <row r="27" spans="1:9" ht="15" x14ac:dyDescent="0.25">
      <c r="C27"/>
      <c r="D27"/>
      <c r="E27"/>
      <c r="F27"/>
    </row>
    <row r="28" spans="1:9" ht="15" x14ac:dyDescent="0.25">
      <c r="C28"/>
      <c r="D28"/>
      <c r="E28"/>
      <c r="F28"/>
    </row>
    <row r="29" spans="1:9" ht="15" x14ac:dyDescent="0.25">
      <c r="C29"/>
      <c r="D29"/>
      <c r="E29"/>
      <c r="F29"/>
    </row>
    <row r="30" spans="1:9" ht="15" x14ac:dyDescent="0.25">
      <c r="C30"/>
      <c r="D30"/>
      <c r="E30"/>
      <c r="F30"/>
    </row>
  </sheetData>
  <mergeCells count="6">
    <mergeCell ref="H23:I23"/>
    <mergeCell ref="H5:I5"/>
    <mergeCell ref="H14:I14"/>
    <mergeCell ref="H1:I1"/>
    <mergeCell ref="H10:I10"/>
    <mergeCell ref="H19:I19"/>
  </mergeCells>
  <pageMargins left="0.7" right="0.7" top="0.75" bottom="0.75" header="0.3" footer="0.3"/>
  <pageSetup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0"/>
  <sheetViews>
    <sheetView zoomScale="115" zoomScaleNormal="115" workbookViewId="0">
      <selection activeCell="G32" sqref="G32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0.7109375" style="2" customWidth="1"/>
    <col min="5" max="5" width="13.28515625" style="2" bestFit="1" customWidth="1"/>
    <col min="6" max="6" width="13.28515625" style="2" customWidth="1"/>
    <col min="7" max="7" width="11.85546875" style="2" customWidth="1"/>
    <col min="8" max="8" width="63.42578125" style="2" customWidth="1"/>
    <col min="9" max="9" width="9.85546875" style="2" bestFit="1" customWidth="1"/>
    <col min="10" max="16384" width="11.42578125" style="2"/>
  </cols>
  <sheetData>
    <row r="1" spans="1:12" ht="15" x14ac:dyDescent="0.25">
      <c r="A1" s="3" t="s">
        <v>12</v>
      </c>
      <c r="B1" s="3" t="s">
        <v>0</v>
      </c>
      <c r="C1" s="3" t="s">
        <v>1</v>
      </c>
      <c r="D1" s="5" t="s">
        <v>41</v>
      </c>
      <c r="E1" s="5" t="s">
        <v>43</v>
      </c>
      <c r="F1" s="5" t="s">
        <v>55</v>
      </c>
      <c r="H1" s="19" t="s">
        <v>47</v>
      </c>
      <c r="I1" s="19"/>
    </row>
    <row r="2" spans="1:12" ht="15" x14ac:dyDescent="0.25">
      <c r="A2" s="4">
        <v>1</v>
      </c>
      <c r="B2" s="4" t="s">
        <v>2</v>
      </c>
      <c r="C2" s="4" t="s">
        <v>27</v>
      </c>
      <c r="D2" s="6">
        <v>372.84629899999999</v>
      </c>
      <c r="E2" s="6">
        <v>587.20261900000003</v>
      </c>
      <c r="F2" s="15">
        <f t="shared" ref="F2:F12" si="0">IF(E2/D2&gt;1,1,E2/D2)</f>
        <v>1</v>
      </c>
      <c r="H2" s="13" t="s">
        <v>50</v>
      </c>
      <c r="I2" s="12">
        <f>SUM(E2:E12)-SUM('5.2.4_CB=0'!E2:E12)</f>
        <v>1858.8054620000003</v>
      </c>
    </row>
    <row r="3" spans="1:12" ht="15" x14ac:dyDescent="0.25">
      <c r="A3" s="4">
        <v>2</v>
      </c>
      <c r="B3" s="4" t="s">
        <v>3</v>
      </c>
      <c r="C3" s="4" t="s">
        <v>27</v>
      </c>
      <c r="D3" s="6">
        <v>145.57752600000001</v>
      </c>
      <c r="E3" s="6">
        <v>481.59344099999998</v>
      </c>
      <c r="F3" s="15">
        <f t="shared" si="0"/>
        <v>1</v>
      </c>
      <c r="H3" s="13" t="s">
        <v>51</v>
      </c>
      <c r="I3" s="12">
        <f>SUM(E2:E12)</f>
        <v>2693.3008410000002</v>
      </c>
    </row>
    <row r="4" spans="1:12" ht="15" x14ac:dyDescent="0.25">
      <c r="A4" s="4">
        <v>3</v>
      </c>
      <c r="B4" s="4" t="s">
        <v>4</v>
      </c>
      <c r="C4" s="4" t="s">
        <v>27</v>
      </c>
      <c r="D4" s="6">
        <v>180.48976999999999</v>
      </c>
      <c r="E4" s="6">
        <v>332.21787399999999</v>
      </c>
      <c r="F4" s="15">
        <f t="shared" si="0"/>
        <v>1</v>
      </c>
      <c r="H4"/>
      <c r="I4"/>
    </row>
    <row r="5" spans="1:12" ht="15" x14ac:dyDescent="0.25">
      <c r="A5" s="4">
        <v>4</v>
      </c>
      <c r="B5" s="4" t="s">
        <v>5</v>
      </c>
      <c r="C5" s="4" t="s">
        <v>27</v>
      </c>
      <c r="D5" s="6">
        <v>571.30172900000002</v>
      </c>
      <c r="E5" s="6">
        <v>712.792146</v>
      </c>
      <c r="F5" s="15">
        <f t="shared" si="0"/>
        <v>1</v>
      </c>
      <c r="H5" s="18" t="s">
        <v>44</v>
      </c>
      <c r="I5" s="18"/>
      <c r="L5" s="1"/>
    </row>
    <row r="6" spans="1:12" ht="15" x14ac:dyDescent="0.25">
      <c r="A6" s="4">
        <v>5</v>
      </c>
      <c r="B6" s="4" t="s">
        <v>6</v>
      </c>
      <c r="C6" s="4" t="s">
        <v>27</v>
      </c>
      <c r="D6" s="6">
        <v>177.70373000000001</v>
      </c>
      <c r="E6" s="6">
        <v>277.83267799999999</v>
      </c>
      <c r="F6" s="15">
        <f t="shared" si="0"/>
        <v>1</v>
      </c>
      <c r="H6" s="8" t="s">
        <v>29</v>
      </c>
      <c r="I6" s="11" t="s">
        <v>40</v>
      </c>
    </row>
    <row r="7" spans="1:12" ht="14.25" customHeight="1" x14ac:dyDescent="0.2">
      <c r="A7" s="4">
        <v>6</v>
      </c>
      <c r="B7" s="4" t="s">
        <v>7</v>
      </c>
      <c r="C7" s="4" t="s">
        <v>27</v>
      </c>
      <c r="D7" s="6">
        <v>223.861121</v>
      </c>
      <c r="E7" s="6">
        <v>223.38416100000001</v>
      </c>
      <c r="F7" s="15">
        <f t="shared" si="0"/>
        <v>0.99786939331908375</v>
      </c>
      <c r="H7" s="9" t="s">
        <v>48</v>
      </c>
      <c r="I7" s="14">
        <f>AVERAGE(F2:F12)</f>
        <v>0.57627921996535469</v>
      </c>
    </row>
    <row r="8" spans="1:12" ht="14.25" customHeight="1" x14ac:dyDescent="0.2">
      <c r="A8" s="4">
        <v>7</v>
      </c>
      <c r="B8" s="4" t="s">
        <v>8</v>
      </c>
      <c r="C8" s="4" t="s">
        <v>27</v>
      </c>
      <c r="D8" s="6">
        <v>224.115407</v>
      </c>
      <c r="E8" s="6">
        <v>12.055581999999999</v>
      </c>
      <c r="F8" s="15">
        <f t="shared" si="0"/>
        <v>5.3791848411385651E-2</v>
      </c>
      <c r="H8" s="8" t="s">
        <v>30</v>
      </c>
      <c r="I8" s="10">
        <f>1-I7</f>
        <v>0.42372078003464531</v>
      </c>
    </row>
    <row r="9" spans="1:12" ht="14.25" customHeight="1" x14ac:dyDescent="0.2">
      <c r="A9" s="4">
        <v>8</v>
      </c>
      <c r="B9" s="4" t="s">
        <v>9</v>
      </c>
      <c r="C9" s="4" t="s">
        <v>27</v>
      </c>
      <c r="D9" s="6">
        <v>441.69399700000002</v>
      </c>
      <c r="E9" s="6">
        <v>19.443919000000001</v>
      </c>
      <c r="F9" s="15">
        <f t="shared" si="0"/>
        <v>4.4021243512621253E-2</v>
      </c>
      <c r="H9" s="7"/>
      <c r="I9" s="7"/>
    </row>
    <row r="10" spans="1:12" ht="14.25" customHeight="1" x14ac:dyDescent="0.25">
      <c r="A10" s="4">
        <v>9</v>
      </c>
      <c r="B10" s="4" t="s">
        <v>10</v>
      </c>
      <c r="C10" s="4" t="s">
        <v>27</v>
      </c>
      <c r="D10" s="6">
        <v>134.98917499999999</v>
      </c>
      <c r="E10" s="6">
        <v>14.243976999999999</v>
      </c>
      <c r="F10" s="15">
        <f t="shared" si="0"/>
        <v>0.10551940183351739</v>
      </c>
      <c r="H10" s="19" t="s">
        <v>49</v>
      </c>
      <c r="I10" s="19"/>
    </row>
    <row r="11" spans="1:12" ht="14.25" customHeight="1" x14ac:dyDescent="0.25">
      <c r="A11" s="4">
        <v>10</v>
      </c>
      <c r="B11" s="4" t="s">
        <v>14</v>
      </c>
      <c r="C11" s="4" t="s">
        <v>27</v>
      </c>
      <c r="D11" s="6">
        <v>245.31437299999999</v>
      </c>
      <c r="E11" s="6">
        <v>15.649651</v>
      </c>
      <c r="F11" s="15">
        <f t="shared" si="0"/>
        <v>6.3794268589390815E-2</v>
      </c>
      <c r="H11" s="13" t="s">
        <v>50</v>
      </c>
      <c r="I11" s="12">
        <f>SUM(E15:E25)-SUM('5.2.4_CB=0'!E15:E25)</f>
        <v>684.53554099999997</v>
      </c>
    </row>
    <row r="12" spans="1:12" ht="14.25" customHeight="1" x14ac:dyDescent="0.25">
      <c r="A12" s="4">
        <v>11</v>
      </c>
      <c r="B12" s="4" t="s">
        <v>15</v>
      </c>
      <c r="C12" s="4" t="s">
        <v>27</v>
      </c>
      <c r="D12" s="6">
        <v>227.94104400000001</v>
      </c>
      <c r="E12" s="6">
        <v>16.884792999999998</v>
      </c>
      <c r="F12" s="15">
        <f t="shared" si="0"/>
        <v>7.4075263952901774E-2</v>
      </c>
      <c r="H12" s="13" t="s">
        <v>51</v>
      </c>
      <c r="I12" s="12">
        <f>SUM(E15:E25)</f>
        <v>903.968435</v>
      </c>
    </row>
    <row r="13" spans="1:12" x14ac:dyDescent="0.2">
      <c r="A13" s="4">
        <v>12</v>
      </c>
      <c r="B13" s="4" t="s">
        <v>11</v>
      </c>
      <c r="C13" s="4" t="s">
        <v>27</v>
      </c>
      <c r="D13" s="6"/>
      <c r="E13" s="6"/>
      <c r="F13" s="15"/>
    </row>
    <row r="14" spans="1:12" ht="15" x14ac:dyDescent="0.2">
      <c r="A14" s="4">
        <v>13</v>
      </c>
      <c r="B14" s="4" t="s">
        <v>13</v>
      </c>
      <c r="C14" s="4" t="s">
        <v>28</v>
      </c>
      <c r="D14" s="6"/>
      <c r="E14" s="6"/>
      <c r="F14" s="15"/>
      <c r="H14" s="18" t="s">
        <v>45</v>
      </c>
      <c r="I14" s="18"/>
    </row>
    <row r="15" spans="1:12" ht="15" x14ac:dyDescent="0.25">
      <c r="A15" s="4">
        <v>14</v>
      </c>
      <c r="B15" s="4" t="s">
        <v>16</v>
      </c>
      <c r="C15" s="4" t="s">
        <v>28</v>
      </c>
      <c r="D15" s="6">
        <v>267.76474000000002</v>
      </c>
      <c r="E15" s="6">
        <v>552.85063600000001</v>
      </c>
      <c r="F15" s="15">
        <f t="shared" ref="F15:F25" si="1">IF(E15/D15&gt;1,1,E15/D15)</f>
        <v>1</v>
      </c>
      <c r="H15" s="8" t="s">
        <v>29</v>
      </c>
      <c r="I15" s="11" t="s">
        <v>40</v>
      </c>
    </row>
    <row r="16" spans="1:12" ht="15" x14ac:dyDescent="0.2">
      <c r="A16" s="4">
        <v>15</v>
      </c>
      <c r="B16" s="4" t="s">
        <v>17</v>
      </c>
      <c r="C16" s="4" t="s">
        <v>28</v>
      </c>
      <c r="D16" s="6">
        <v>220.08022399999999</v>
      </c>
      <c r="E16" s="6">
        <v>9.2439579999999992</v>
      </c>
      <c r="F16" s="15">
        <f t="shared" si="1"/>
        <v>4.2002674442934047E-2</v>
      </c>
      <c r="H16" s="9" t="s">
        <v>48</v>
      </c>
      <c r="I16" s="14">
        <f>AVERAGE(F15:F25)</f>
        <v>0.20491978203147507</v>
      </c>
    </row>
    <row r="17" spans="1:9" ht="15" x14ac:dyDescent="0.2">
      <c r="A17" s="4">
        <v>16</v>
      </c>
      <c r="B17" s="4" t="s">
        <v>18</v>
      </c>
      <c r="C17" s="4" t="s">
        <v>28</v>
      </c>
      <c r="D17" s="6">
        <v>132.64359999999999</v>
      </c>
      <c r="E17" s="6">
        <v>15.504728999999999</v>
      </c>
      <c r="F17" s="15">
        <f t="shared" si="1"/>
        <v>0.11689014019522993</v>
      </c>
      <c r="H17" s="8" t="s">
        <v>30</v>
      </c>
      <c r="I17" s="10">
        <f>1-I16</f>
        <v>0.7950802179685249</v>
      </c>
    </row>
    <row r="18" spans="1:9" x14ac:dyDescent="0.2">
      <c r="A18" s="4">
        <v>17</v>
      </c>
      <c r="B18" s="4" t="s">
        <v>19</v>
      </c>
      <c r="C18" s="4" t="s">
        <v>28</v>
      </c>
      <c r="D18" s="6">
        <v>428.294353</v>
      </c>
      <c r="E18" s="6">
        <v>24.185953999999999</v>
      </c>
      <c r="F18" s="15">
        <f t="shared" si="1"/>
        <v>5.6470401327005121E-2</v>
      </c>
    </row>
    <row r="19" spans="1:9" ht="15" x14ac:dyDescent="0.25">
      <c r="A19" s="4">
        <v>18</v>
      </c>
      <c r="B19" s="4" t="s">
        <v>20</v>
      </c>
      <c r="C19" s="4" t="s">
        <v>28</v>
      </c>
      <c r="D19" s="6">
        <v>223.971058</v>
      </c>
      <c r="E19" s="6">
        <v>15.047347</v>
      </c>
      <c r="F19" s="15">
        <f t="shared" si="1"/>
        <v>6.7184336826234037E-2</v>
      </c>
      <c r="H19" s="19" t="s">
        <v>49</v>
      </c>
      <c r="I19" s="19"/>
    </row>
    <row r="20" spans="1:9" ht="15" x14ac:dyDescent="0.25">
      <c r="A20" s="4">
        <v>19</v>
      </c>
      <c r="B20" s="4" t="s">
        <v>21</v>
      </c>
      <c r="C20" s="4" t="s">
        <v>28</v>
      </c>
      <c r="D20" s="6">
        <v>223.05160599999999</v>
      </c>
      <c r="E20" s="6">
        <v>6.8572610000000003</v>
      </c>
      <c r="F20" s="15">
        <f t="shared" si="1"/>
        <v>3.0742934888350459E-2</v>
      </c>
      <c r="H20" s="13" t="s">
        <v>50</v>
      </c>
      <c r="I20" s="12">
        <f>SUM(E2:E25)-SUM('5.2.4_CB=0'!E2:E25)</f>
        <v>2543.3410030000005</v>
      </c>
    </row>
    <row r="21" spans="1:9" ht="15" x14ac:dyDescent="0.25">
      <c r="A21" s="4">
        <v>20</v>
      </c>
      <c r="B21" s="4" t="s">
        <v>22</v>
      </c>
      <c r="C21" s="4" t="s">
        <v>28</v>
      </c>
      <c r="D21" s="6">
        <v>177.69460699999999</v>
      </c>
      <c r="E21" s="6">
        <v>27.608236999999999</v>
      </c>
      <c r="F21" s="15">
        <f t="shared" si="1"/>
        <v>0.15536902028771193</v>
      </c>
      <c r="H21" s="13" t="s">
        <v>51</v>
      </c>
      <c r="I21" s="12">
        <f>SUM(E2:E25)</f>
        <v>3597.2692760000004</v>
      </c>
    </row>
    <row r="22" spans="1:9" x14ac:dyDescent="0.2">
      <c r="A22" s="4">
        <v>21</v>
      </c>
      <c r="B22" s="4" t="s">
        <v>23</v>
      </c>
      <c r="C22" s="4" t="s">
        <v>28</v>
      </c>
      <c r="D22" s="6">
        <v>560.30721100000005</v>
      </c>
      <c r="E22" s="6">
        <v>1.631024</v>
      </c>
      <c r="F22" s="15">
        <f t="shared" si="1"/>
        <v>2.9109459381917537E-3</v>
      </c>
    </row>
    <row r="23" spans="1:9" ht="15" x14ac:dyDescent="0.2">
      <c r="A23" s="4">
        <v>22</v>
      </c>
      <c r="B23" s="4" t="s">
        <v>24</v>
      </c>
      <c r="C23" s="4" t="s">
        <v>28</v>
      </c>
      <c r="D23" s="6">
        <v>172.46009100000001</v>
      </c>
      <c r="E23" s="6">
        <v>8.9465179999999993</v>
      </c>
      <c r="F23" s="15">
        <f t="shared" si="1"/>
        <v>5.1875874285605007E-2</v>
      </c>
      <c r="H23" s="18" t="s">
        <v>46</v>
      </c>
      <c r="I23" s="18"/>
    </row>
    <row r="24" spans="1:9" ht="15" x14ac:dyDescent="0.25">
      <c r="A24" s="4">
        <v>23</v>
      </c>
      <c r="B24" s="4" t="s">
        <v>25</v>
      </c>
      <c r="C24" s="4" t="s">
        <v>28</v>
      </c>
      <c r="D24" s="6">
        <v>150.57210599999999</v>
      </c>
      <c r="E24" s="6">
        <v>20.402151</v>
      </c>
      <c r="F24" s="15">
        <f t="shared" si="1"/>
        <v>0.1354975469360839</v>
      </c>
      <c r="H24" s="8" t="s">
        <v>29</v>
      </c>
      <c r="I24" s="11" t="s">
        <v>40</v>
      </c>
    </row>
    <row r="25" spans="1:9" ht="15" x14ac:dyDescent="0.2">
      <c r="A25" s="4">
        <v>24</v>
      </c>
      <c r="B25" s="4" t="s">
        <v>26</v>
      </c>
      <c r="C25" s="4" t="s">
        <v>28</v>
      </c>
      <c r="D25" s="6">
        <v>372.48052100000001</v>
      </c>
      <c r="E25" s="6">
        <v>221.69062</v>
      </c>
      <c r="F25" s="15">
        <f t="shared" si="1"/>
        <v>0.59517372721887918</v>
      </c>
      <c r="H25" s="9" t="s">
        <v>48</v>
      </c>
      <c r="I25" s="14">
        <f>AVERAGE(F2:F25)</f>
        <v>0.39059950099841489</v>
      </c>
    </row>
    <row r="26" spans="1:9" ht="15" x14ac:dyDescent="0.2">
      <c r="H26" s="8" t="s">
        <v>30</v>
      </c>
      <c r="I26" s="10">
        <f>1-I25</f>
        <v>0.60940049900158511</v>
      </c>
    </row>
    <row r="27" spans="1:9" ht="15" x14ac:dyDescent="0.25">
      <c r="C27"/>
      <c r="D27"/>
      <c r="E27"/>
      <c r="F27"/>
    </row>
    <row r="28" spans="1:9" ht="15" x14ac:dyDescent="0.25">
      <c r="C28"/>
      <c r="D28"/>
      <c r="E28"/>
      <c r="F28"/>
    </row>
    <row r="29" spans="1:9" ht="15" x14ac:dyDescent="0.25">
      <c r="C29"/>
      <c r="D29"/>
      <c r="E29"/>
      <c r="F29"/>
    </row>
    <row r="30" spans="1:9" ht="15" x14ac:dyDescent="0.25">
      <c r="C30"/>
      <c r="D30"/>
      <c r="E30"/>
      <c r="F30"/>
    </row>
  </sheetData>
  <mergeCells count="6">
    <mergeCell ref="H23:I23"/>
    <mergeCell ref="H5:I5"/>
    <mergeCell ref="H14:I14"/>
    <mergeCell ref="H1:I1"/>
    <mergeCell ref="H10:I10"/>
    <mergeCell ref="H19:I19"/>
  </mergeCells>
  <pageMargins left="0.7" right="0.7" top="0.75" bottom="0.75" header="0.3" footer="0.3"/>
  <pageSetup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0"/>
  <sheetViews>
    <sheetView zoomScale="115" zoomScaleNormal="115" workbookViewId="0">
      <selection activeCell="I30" sqref="I30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0.7109375" style="2" customWidth="1"/>
    <col min="5" max="5" width="13.28515625" style="2" bestFit="1" customWidth="1"/>
    <col min="6" max="6" width="13.28515625" style="2" customWidth="1"/>
    <col min="7" max="7" width="11.85546875" style="2" customWidth="1"/>
    <col min="8" max="8" width="63.42578125" style="2" customWidth="1"/>
    <col min="9" max="9" width="9.85546875" style="2" bestFit="1" customWidth="1"/>
    <col min="10" max="16384" width="11.42578125" style="2"/>
  </cols>
  <sheetData>
    <row r="1" spans="1:12" ht="15" x14ac:dyDescent="0.25">
      <c r="A1" s="3" t="s">
        <v>12</v>
      </c>
      <c r="B1" s="3" t="s">
        <v>0</v>
      </c>
      <c r="C1" s="3" t="s">
        <v>1</v>
      </c>
      <c r="D1" s="5" t="s">
        <v>41</v>
      </c>
      <c r="E1" s="5" t="s">
        <v>43</v>
      </c>
      <c r="F1" s="5" t="s">
        <v>55</v>
      </c>
      <c r="H1" s="19" t="s">
        <v>47</v>
      </c>
      <c r="I1" s="19"/>
    </row>
    <row r="2" spans="1:12" ht="15" x14ac:dyDescent="0.25">
      <c r="A2" s="4">
        <v>1</v>
      </c>
      <c r="B2" s="4" t="s">
        <v>2</v>
      </c>
      <c r="C2" s="4" t="s">
        <v>27</v>
      </c>
      <c r="D2" s="6">
        <v>372.84629899999999</v>
      </c>
      <c r="E2" s="6">
        <v>608.94395599999996</v>
      </c>
      <c r="F2" s="15">
        <f t="shared" ref="F2:F12" si="0">IF(E2/D2&gt;1,1,E2/D2)</f>
        <v>1</v>
      </c>
      <c r="H2" s="13" t="s">
        <v>50</v>
      </c>
      <c r="I2" s="12">
        <f>SUM(E2:E12)-SUM('5.2.4_CB=0'!E2:E12)</f>
        <v>1789.8386959999993</v>
      </c>
    </row>
    <row r="3" spans="1:12" ht="15" x14ac:dyDescent="0.25">
      <c r="A3" s="4">
        <v>2</v>
      </c>
      <c r="B3" s="4" t="s">
        <v>3</v>
      </c>
      <c r="C3" s="4" t="s">
        <v>27</v>
      </c>
      <c r="D3" s="6">
        <v>145.57752600000001</v>
      </c>
      <c r="E3" s="6">
        <v>482.716994</v>
      </c>
      <c r="F3" s="15">
        <f t="shared" si="0"/>
        <v>1</v>
      </c>
      <c r="H3" s="13" t="s">
        <v>51</v>
      </c>
      <c r="I3" s="12">
        <f>SUM(E2:E12)</f>
        <v>2624.3340749999993</v>
      </c>
    </row>
    <row r="4" spans="1:12" ht="15" x14ac:dyDescent="0.25">
      <c r="A4" s="4">
        <v>3</v>
      </c>
      <c r="B4" s="4" t="s">
        <v>4</v>
      </c>
      <c r="C4" s="4" t="s">
        <v>27</v>
      </c>
      <c r="D4" s="6">
        <v>180.48976999999999</v>
      </c>
      <c r="E4" s="6">
        <v>294.93889799999999</v>
      </c>
      <c r="F4" s="15">
        <f t="shared" si="0"/>
        <v>1</v>
      </c>
      <c r="H4"/>
      <c r="I4"/>
    </row>
    <row r="5" spans="1:12" ht="15" x14ac:dyDescent="0.25">
      <c r="A5" s="4">
        <v>4</v>
      </c>
      <c r="B5" s="4" t="s">
        <v>5</v>
      </c>
      <c r="C5" s="4" t="s">
        <v>27</v>
      </c>
      <c r="D5" s="6">
        <v>571.30172900000002</v>
      </c>
      <c r="E5" s="6">
        <v>682.92667800000004</v>
      </c>
      <c r="F5" s="15">
        <f t="shared" si="0"/>
        <v>1</v>
      </c>
      <c r="H5" s="18" t="s">
        <v>44</v>
      </c>
      <c r="I5" s="18"/>
      <c r="L5" s="1"/>
    </row>
    <row r="6" spans="1:12" ht="15" x14ac:dyDescent="0.25">
      <c r="A6" s="4">
        <v>5</v>
      </c>
      <c r="B6" s="4" t="s">
        <v>6</v>
      </c>
      <c r="C6" s="4" t="s">
        <v>27</v>
      </c>
      <c r="D6" s="6">
        <v>177.70373000000001</v>
      </c>
      <c r="E6" s="6">
        <v>244.93495100000001</v>
      </c>
      <c r="F6" s="15">
        <f t="shared" si="0"/>
        <v>1</v>
      </c>
      <c r="H6" s="8" t="s">
        <v>29</v>
      </c>
      <c r="I6" s="11" t="s">
        <v>40</v>
      </c>
    </row>
    <row r="7" spans="1:12" ht="14.25" customHeight="1" x14ac:dyDescent="0.2">
      <c r="A7" s="4">
        <v>6</v>
      </c>
      <c r="B7" s="4" t="s">
        <v>7</v>
      </c>
      <c r="C7" s="4" t="s">
        <v>27</v>
      </c>
      <c r="D7" s="6">
        <v>223.861121</v>
      </c>
      <c r="E7" s="6">
        <v>188.60659999999999</v>
      </c>
      <c r="F7" s="15">
        <f t="shared" si="0"/>
        <v>0.84251610622462658</v>
      </c>
      <c r="H7" s="9" t="s">
        <v>48</v>
      </c>
      <c r="I7" s="14">
        <f>AVERAGE(F2:F12)</f>
        <v>0.57334068276236672</v>
      </c>
    </row>
    <row r="8" spans="1:12" ht="14.25" customHeight="1" x14ac:dyDescent="0.2">
      <c r="A8" s="4">
        <v>7</v>
      </c>
      <c r="B8" s="4" t="s">
        <v>8</v>
      </c>
      <c r="C8" s="4" t="s">
        <v>27</v>
      </c>
      <c r="D8" s="6">
        <v>224.115407</v>
      </c>
      <c r="E8" s="6">
        <v>13.843969</v>
      </c>
      <c r="F8" s="15">
        <f t="shared" si="0"/>
        <v>6.1771607696743489E-2</v>
      </c>
      <c r="H8" s="8" t="s">
        <v>30</v>
      </c>
      <c r="I8" s="10">
        <f>1-I7</f>
        <v>0.42665931723763328</v>
      </c>
    </row>
    <row r="9" spans="1:12" ht="14.25" customHeight="1" x14ac:dyDescent="0.2">
      <c r="A9" s="4">
        <v>8</v>
      </c>
      <c r="B9" s="4" t="s">
        <v>9</v>
      </c>
      <c r="C9" s="4" t="s">
        <v>27</v>
      </c>
      <c r="D9" s="6">
        <v>441.69399700000002</v>
      </c>
      <c r="E9" s="6">
        <v>56.447471</v>
      </c>
      <c r="F9" s="15">
        <f t="shared" si="0"/>
        <v>0.12779768659613455</v>
      </c>
      <c r="H9" s="7"/>
      <c r="I9" s="7"/>
    </row>
    <row r="10" spans="1:12" ht="14.25" customHeight="1" x14ac:dyDescent="0.25">
      <c r="A10" s="4">
        <v>9</v>
      </c>
      <c r="B10" s="4" t="s">
        <v>10</v>
      </c>
      <c r="C10" s="4" t="s">
        <v>27</v>
      </c>
      <c r="D10" s="6">
        <v>134.98917499999999</v>
      </c>
      <c r="E10" s="6">
        <v>18.519669</v>
      </c>
      <c r="F10" s="15">
        <f t="shared" si="0"/>
        <v>0.13719373423831949</v>
      </c>
      <c r="H10" s="19" t="s">
        <v>49</v>
      </c>
      <c r="I10" s="19"/>
    </row>
    <row r="11" spans="1:12" ht="14.25" customHeight="1" x14ac:dyDescent="0.25">
      <c r="A11" s="4">
        <v>10</v>
      </c>
      <c r="B11" s="4" t="s">
        <v>14</v>
      </c>
      <c r="C11" s="4" t="s">
        <v>27</v>
      </c>
      <c r="D11" s="6">
        <v>245.31437299999999</v>
      </c>
      <c r="E11" s="6">
        <v>15.817470999999999</v>
      </c>
      <c r="F11" s="15">
        <f t="shared" si="0"/>
        <v>6.4478370372534191E-2</v>
      </c>
      <c r="H11" s="13" t="s">
        <v>50</v>
      </c>
      <c r="I11" s="12">
        <f>SUM(E15:E25)-SUM('5.2.4_CB=0'!E15:E25)</f>
        <v>1005.0952240000001</v>
      </c>
    </row>
    <row r="12" spans="1:12" ht="14.25" customHeight="1" x14ac:dyDescent="0.25">
      <c r="A12" s="4">
        <v>11</v>
      </c>
      <c r="B12" s="4" t="s">
        <v>15</v>
      </c>
      <c r="C12" s="4" t="s">
        <v>27</v>
      </c>
      <c r="D12" s="6">
        <v>227.94104400000001</v>
      </c>
      <c r="E12" s="6">
        <v>16.637418</v>
      </c>
      <c r="F12" s="15">
        <f t="shared" si="0"/>
        <v>7.2990005257675308E-2</v>
      </c>
      <c r="H12" s="13" t="s">
        <v>51</v>
      </c>
      <c r="I12" s="12">
        <f>SUM(E15:E25)</f>
        <v>1224.5281180000002</v>
      </c>
    </row>
    <row r="13" spans="1:12" x14ac:dyDescent="0.2">
      <c r="A13" s="4">
        <v>12</v>
      </c>
      <c r="B13" s="4" t="s">
        <v>11</v>
      </c>
      <c r="C13" s="4" t="s">
        <v>27</v>
      </c>
      <c r="D13" s="6"/>
      <c r="E13" s="6"/>
      <c r="F13" s="15"/>
    </row>
    <row r="14" spans="1:12" ht="15" x14ac:dyDescent="0.2">
      <c r="A14" s="4">
        <v>13</v>
      </c>
      <c r="B14" s="4" t="s">
        <v>13</v>
      </c>
      <c r="C14" s="4" t="s">
        <v>28</v>
      </c>
      <c r="D14" s="6"/>
      <c r="E14" s="6"/>
      <c r="F14" s="15"/>
      <c r="H14" s="18" t="s">
        <v>45</v>
      </c>
      <c r="I14" s="18"/>
    </row>
    <row r="15" spans="1:12" ht="15" x14ac:dyDescent="0.25">
      <c r="A15" s="4">
        <v>14</v>
      </c>
      <c r="B15" s="4" t="s">
        <v>16</v>
      </c>
      <c r="C15" s="4" t="s">
        <v>28</v>
      </c>
      <c r="D15" s="6">
        <v>267.76474000000002</v>
      </c>
      <c r="E15" s="6">
        <v>646.76789499999995</v>
      </c>
      <c r="F15" s="15">
        <f t="shared" ref="F15:F25" si="1">IF(E15/D15&gt;1,1,E15/D15)</f>
        <v>1</v>
      </c>
      <c r="H15" s="8" t="s">
        <v>29</v>
      </c>
      <c r="I15" s="11" t="s">
        <v>40</v>
      </c>
    </row>
    <row r="16" spans="1:12" ht="15" x14ac:dyDescent="0.2">
      <c r="A16" s="4">
        <v>15</v>
      </c>
      <c r="B16" s="4" t="s">
        <v>17</v>
      </c>
      <c r="C16" s="4" t="s">
        <v>28</v>
      </c>
      <c r="D16" s="6">
        <v>220.08022399999999</v>
      </c>
      <c r="E16" s="6">
        <v>10.244524999999999</v>
      </c>
      <c r="F16" s="15">
        <f t="shared" si="1"/>
        <v>4.6549048405185194E-2</v>
      </c>
      <c r="H16" s="9" t="s">
        <v>48</v>
      </c>
      <c r="I16" s="14">
        <f>AVERAGE(F15:F25)</f>
        <v>0.32003884523875803</v>
      </c>
    </row>
    <row r="17" spans="1:9" ht="15" x14ac:dyDescent="0.2">
      <c r="A17" s="4">
        <v>16</v>
      </c>
      <c r="B17" s="4" t="s">
        <v>18</v>
      </c>
      <c r="C17" s="4" t="s">
        <v>28</v>
      </c>
      <c r="D17" s="6">
        <v>132.64359999999999</v>
      </c>
      <c r="E17" s="6">
        <v>14.211981</v>
      </c>
      <c r="F17" s="15">
        <f t="shared" si="1"/>
        <v>0.10714411400173096</v>
      </c>
      <c r="H17" s="8" t="s">
        <v>30</v>
      </c>
      <c r="I17" s="10">
        <f>1-I16</f>
        <v>0.67996115476124197</v>
      </c>
    </row>
    <row r="18" spans="1:9" x14ac:dyDescent="0.2">
      <c r="A18" s="4">
        <v>17</v>
      </c>
      <c r="B18" s="4" t="s">
        <v>19</v>
      </c>
      <c r="C18" s="4" t="s">
        <v>28</v>
      </c>
      <c r="D18" s="6">
        <v>428.294353</v>
      </c>
      <c r="E18" s="6">
        <v>23.513362999999998</v>
      </c>
      <c r="F18" s="15">
        <f t="shared" si="1"/>
        <v>5.4900007051925798E-2</v>
      </c>
    </row>
    <row r="19" spans="1:9" ht="15" x14ac:dyDescent="0.25">
      <c r="A19" s="4">
        <v>18</v>
      </c>
      <c r="B19" s="4" t="s">
        <v>20</v>
      </c>
      <c r="C19" s="4" t="s">
        <v>28</v>
      </c>
      <c r="D19" s="6">
        <v>223.971058</v>
      </c>
      <c r="E19" s="6">
        <v>14.150247999999999</v>
      </c>
      <c r="F19" s="15">
        <f t="shared" si="1"/>
        <v>6.3178913054025038E-2</v>
      </c>
      <c r="H19" s="19" t="s">
        <v>49</v>
      </c>
      <c r="I19" s="19"/>
    </row>
    <row r="20" spans="1:9" ht="15" x14ac:dyDescent="0.25">
      <c r="A20" s="4">
        <v>19</v>
      </c>
      <c r="B20" s="4" t="s">
        <v>21</v>
      </c>
      <c r="C20" s="4" t="s">
        <v>28</v>
      </c>
      <c r="D20" s="6">
        <v>223.05160599999999</v>
      </c>
      <c r="E20" s="6">
        <v>8.9936489999999996</v>
      </c>
      <c r="F20" s="15">
        <f t="shared" si="1"/>
        <v>4.0320933622867525E-2</v>
      </c>
      <c r="H20" s="13" t="s">
        <v>50</v>
      </c>
      <c r="I20" s="12">
        <f>SUM(E2:E25)-SUM('5.2.4_CB=0'!E2:E25)</f>
        <v>2794.933919999999</v>
      </c>
    </row>
    <row r="21" spans="1:9" ht="15" x14ac:dyDescent="0.25">
      <c r="A21" s="4">
        <v>20</v>
      </c>
      <c r="B21" s="4" t="s">
        <v>22</v>
      </c>
      <c r="C21" s="4" t="s">
        <v>28</v>
      </c>
      <c r="D21" s="6">
        <v>177.69460699999999</v>
      </c>
      <c r="E21" s="6">
        <v>37.093423999999999</v>
      </c>
      <c r="F21" s="15">
        <f t="shared" si="1"/>
        <v>0.20874816983050026</v>
      </c>
      <c r="H21" s="13" t="s">
        <v>51</v>
      </c>
      <c r="I21" s="12">
        <f>SUM(E2:E25)</f>
        <v>3848.862192999999</v>
      </c>
    </row>
    <row r="22" spans="1:9" x14ac:dyDescent="0.2">
      <c r="A22" s="4">
        <v>21</v>
      </c>
      <c r="B22" s="4" t="s">
        <v>23</v>
      </c>
      <c r="C22" s="4" t="s">
        <v>28</v>
      </c>
      <c r="D22" s="6">
        <v>560.30721100000005</v>
      </c>
      <c r="E22" s="6">
        <v>1.7974429999999999</v>
      </c>
      <c r="F22" s="15">
        <f t="shared" si="1"/>
        <v>3.2079597847617203E-3</v>
      </c>
    </row>
    <row r="23" spans="1:9" ht="15" x14ac:dyDescent="0.2">
      <c r="A23" s="4">
        <v>22</v>
      </c>
      <c r="B23" s="4" t="s">
        <v>24</v>
      </c>
      <c r="C23" s="4" t="s">
        <v>28</v>
      </c>
      <c r="D23" s="6">
        <v>172.46009100000001</v>
      </c>
      <c r="E23" s="6">
        <v>82.519675000000007</v>
      </c>
      <c r="F23" s="15">
        <f t="shared" si="1"/>
        <v>0.47848562830689917</v>
      </c>
      <c r="H23" s="18" t="s">
        <v>46</v>
      </c>
      <c r="I23" s="18"/>
    </row>
    <row r="24" spans="1:9" ht="15" x14ac:dyDescent="0.25">
      <c r="A24" s="4">
        <v>23</v>
      </c>
      <c r="B24" s="4" t="s">
        <v>25</v>
      </c>
      <c r="C24" s="4" t="s">
        <v>28</v>
      </c>
      <c r="D24" s="6">
        <v>150.57210599999999</v>
      </c>
      <c r="E24" s="6">
        <v>122.237307</v>
      </c>
      <c r="F24" s="15">
        <f t="shared" si="1"/>
        <v>0.81181906959579886</v>
      </c>
      <c r="H24" s="8" t="s">
        <v>29</v>
      </c>
      <c r="I24" s="11" t="s">
        <v>40</v>
      </c>
    </row>
    <row r="25" spans="1:9" ht="15" x14ac:dyDescent="0.2">
      <c r="A25" s="4">
        <v>24</v>
      </c>
      <c r="B25" s="4" t="s">
        <v>26</v>
      </c>
      <c r="C25" s="4" t="s">
        <v>28</v>
      </c>
      <c r="D25" s="6">
        <v>372.48052100000001</v>
      </c>
      <c r="E25" s="6">
        <v>262.99860799999999</v>
      </c>
      <c r="F25" s="15">
        <f t="shared" si="1"/>
        <v>0.70607345397264409</v>
      </c>
      <c r="H25" s="9" t="s">
        <v>48</v>
      </c>
      <c r="I25" s="14">
        <f>AVERAGE(F2:F25)</f>
        <v>0.44668976400056243</v>
      </c>
    </row>
    <row r="26" spans="1:9" ht="15" x14ac:dyDescent="0.2">
      <c r="H26" s="8" t="s">
        <v>30</v>
      </c>
      <c r="I26" s="10">
        <f>1-I25</f>
        <v>0.55331023599943752</v>
      </c>
    </row>
    <row r="27" spans="1:9" ht="15" x14ac:dyDescent="0.25">
      <c r="C27"/>
      <c r="D27"/>
      <c r="E27"/>
      <c r="F27"/>
    </row>
    <row r="28" spans="1:9" ht="15" x14ac:dyDescent="0.25">
      <c r="C28"/>
      <c r="D28"/>
      <c r="E28"/>
      <c r="F28"/>
    </row>
    <row r="29" spans="1:9" ht="15" x14ac:dyDescent="0.25">
      <c r="C29"/>
      <c r="D29"/>
      <c r="E29"/>
      <c r="F29"/>
    </row>
    <row r="30" spans="1:9" ht="15" x14ac:dyDescent="0.25">
      <c r="C30"/>
      <c r="D30"/>
      <c r="E30"/>
      <c r="F30"/>
    </row>
  </sheetData>
  <mergeCells count="6">
    <mergeCell ref="H23:I23"/>
    <mergeCell ref="H5:I5"/>
    <mergeCell ref="H14:I14"/>
    <mergeCell ref="H1:I1"/>
    <mergeCell ref="H10:I10"/>
    <mergeCell ref="H19:I19"/>
  </mergeCells>
  <pageMargins left="0.7" right="0.7" top="0.75" bottom="0.75" header="0.3" footer="0.3"/>
  <pageSetup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9"/>
  <sheetViews>
    <sheetView tabSelected="1" zoomScale="145" zoomScaleNormal="145" workbookViewId="0">
      <selection activeCell="F10" sqref="F10"/>
    </sheetView>
  </sheetViews>
  <sheetFormatPr baseColWidth="10" defaultRowHeight="15" x14ac:dyDescent="0.25"/>
  <cols>
    <col min="2" max="3" width="16.28515625" bestFit="1" customWidth="1"/>
    <col min="4" max="4" width="17.28515625" bestFit="1" customWidth="1"/>
  </cols>
  <sheetData>
    <row r="1" spans="1:4" x14ac:dyDescent="0.25">
      <c r="A1" t="s">
        <v>31</v>
      </c>
      <c r="B1" s="16" t="s">
        <v>52</v>
      </c>
      <c r="C1" s="16" t="s">
        <v>53</v>
      </c>
      <c r="D1" s="16" t="s">
        <v>54</v>
      </c>
    </row>
    <row r="2" spans="1:4" x14ac:dyDescent="0.25">
      <c r="A2" t="s">
        <v>32</v>
      </c>
      <c r="B2" s="17">
        <f>+'5.2.4_CB=0'!$I8</f>
        <v>0.73001964637000616</v>
      </c>
      <c r="C2" s="17">
        <f>+'5.2.4_CB=0'!$I17</f>
        <v>0.91424840165340715</v>
      </c>
      <c r="D2" s="17">
        <f>+'5.2.4_CB=0'!$I26</f>
        <v>0.82213402401170665</v>
      </c>
    </row>
    <row r="3" spans="1:4" x14ac:dyDescent="0.25">
      <c r="A3" t="s">
        <v>33</v>
      </c>
      <c r="B3" s="17">
        <f>+'5.2.4_CB=0.8'!$I8</f>
        <v>0.73699636082612408</v>
      </c>
      <c r="C3" s="17">
        <f>+'5.2.4_CB=0.8'!$I17</f>
        <v>0.89390190326772878</v>
      </c>
      <c r="D3" s="17">
        <f>+'5.2.4_CB=0.8'!$I26</f>
        <v>0.81544913204692637</v>
      </c>
    </row>
    <row r="4" spans="1:4" x14ac:dyDescent="0.25">
      <c r="A4" t="s">
        <v>34</v>
      </c>
      <c r="B4" s="17">
        <f>+'5.2.4_CB=1.0'!$I8</f>
        <v>0.70782030882745095</v>
      </c>
      <c r="C4" s="17">
        <f>+'5.2.4_CB=1.0'!$I17</f>
        <v>0.88030464371991068</v>
      </c>
      <c r="D4" s="17">
        <f>+'5.2.4_CB=1.0'!$I26</f>
        <v>0.79406247627368087</v>
      </c>
    </row>
    <row r="5" spans="1:4" x14ac:dyDescent="0.25">
      <c r="A5" t="s">
        <v>35</v>
      </c>
      <c r="B5" s="17">
        <f>+'5.2.4_CB=1.2'!$I8</f>
        <v>0.63681068814989006</v>
      </c>
      <c r="C5" s="17">
        <f>+'5.2.4_CB=1.2'!$I17</f>
        <v>0.8515197005381081</v>
      </c>
      <c r="D5" s="17">
        <f>+'5.2.4_CB=1.2'!$I26</f>
        <v>0.74416519434399908</v>
      </c>
    </row>
    <row r="6" spans="1:4" x14ac:dyDescent="0.25">
      <c r="A6" t="s">
        <v>36</v>
      </c>
      <c r="B6" s="17">
        <f>+'5.2.4_CB=1.4'!$I8</f>
        <v>0.49778560354260903</v>
      </c>
      <c r="C6" s="17">
        <f>+'5.2.4_CB=1.4'!$I17</f>
        <v>0.84761035623138437</v>
      </c>
      <c r="D6" s="17">
        <f>+'5.2.4_CB=1.4'!$I26</f>
        <v>0.67269797988699676</v>
      </c>
    </row>
    <row r="7" spans="1:4" x14ac:dyDescent="0.25">
      <c r="A7" t="s">
        <v>37</v>
      </c>
      <c r="B7" s="17">
        <f>+'5.2.4_CB=1.6'!$I8</f>
        <v>0.44499611758097679</v>
      </c>
      <c r="C7" s="17">
        <f>+'5.2.4_CB=1.6'!$I17</f>
        <v>0.83216015620697958</v>
      </c>
      <c r="D7" s="17">
        <f>+'5.2.4_CB=1.6'!$I26</f>
        <v>0.63857813689397824</v>
      </c>
    </row>
    <row r="8" spans="1:4" x14ac:dyDescent="0.25">
      <c r="A8" t="s">
        <v>38</v>
      </c>
      <c r="B8" s="17">
        <f>+'5.2.4_CB=1.8'!$I8</f>
        <v>0.42372078003464531</v>
      </c>
      <c r="C8" s="17">
        <f>+'5.2.4_CB=1.8'!$I17</f>
        <v>0.7950802179685249</v>
      </c>
      <c r="D8" s="17">
        <f>+'5.2.4_CB=1.8'!$I26</f>
        <v>0.60940049900158511</v>
      </c>
    </row>
    <row r="9" spans="1:4" x14ac:dyDescent="0.25">
      <c r="A9" t="s">
        <v>39</v>
      </c>
      <c r="B9" s="17">
        <f>+'5.2.4_CB=2.0'!$I8</f>
        <v>0.42665931723763328</v>
      </c>
      <c r="C9" s="17">
        <f>+'5.2.4_CB=2.0'!$I17</f>
        <v>0.67996115476124197</v>
      </c>
      <c r="D9" s="17">
        <f>+'5.2.4_CB=2.0'!$I26</f>
        <v>0.55331023599943752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5.2.4_CB=0</vt:lpstr>
      <vt:lpstr>5.2.4_CB=0.8</vt:lpstr>
      <vt:lpstr>5.2.4_CB=1.0</vt:lpstr>
      <vt:lpstr>5.2.4_CB=1.2</vt:lpstr>
      <vt:lpstr>5.2.4_CB=1.4</vt:lpstr>
      <vt:lpstr>5.2.4_CB=1.6</vt:lpstr>
      <vt:lpstr>5.2.4_CB=1.8</vt:lpstr>
      <vt:lpstr>5.2.4_CB=2.0</vt:lpstr>
      <vt:lpstr>5.2.4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2019-04-09T22:13:50Z</dcterms:modified>
</cp:coreProperties>
</file>